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DE9EA4A9-6DE0-4E9E-87D9-CACE074063EC}" xr6:coauthVersionLast="36" xr6:coauthVersionMax="36" xr10:uidLastSave="{00000000-0000-0000-0000-000000000000}"/>
  <bookViews>
    <workbookView xWindow="-289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D7" i="2" l="1"/>
  <c r="E7" i="2"/>
  <c r="F7" i="2"/>
  <c r="G7" i="2"/>
  <c r="H7" i="2"/>
  <c r="I7" i="2"/>
  <c r="J7" i="2"/>
  <c r="K7" i="2"/>
  <c r="L7" i="2"/>
  <c r="M7" i="2"/>
  <c r="N7" i="2"/>
  <c r="O7" i="2"/>
  <c r="P7" i="2"/>
  <c r="Q7" i="2"/>
  <c r="R7" i="2"/>
  <c r="S7" i="2"/>
  <c r="C7" i="2"/>
  <c r="C68" i="2"/>
  <c r="E68" i="2"/>
  <c r="F68" i="2"/>
  <c r="G68" i="2"/>
  <c r="H68" i="2"/>
  <c r="I68" i="2"/>
  <c r="J68" i="2"/>
  <c r="K68" i="2"/>
  <c r="L68" i="2"/>
  <c r="M68" i="2"/>
  <c r="N68" i="2"/>
  <c r="O68" i="2"/>
  <c r="P68" i="2"/>
  <c r="Q68" i="2"/>
  <c r="R68" i="2"/>
  <c r="S68" i="2"/>
  <c r="D68" i="2"/>
  <c r="C32" i="2"/>
  <c r="D32" i="2"/>
  <c r="E32" i="2"/>
  <c r="F32" i="2"/>
  <c r="C38" i="2"/>
  <c r="D38" i="2"/>
  <c r="E38" i="2"/>
  <c r="F38" i="2"/>
  <c r="F9" i="2"/>
  <c r="C9" i="2"/>
  <c r="R65" i="2"/>
  <c r="Q65" i="2"/>
  <c r="P65" i="2"/>
  <c r="O65" i="2"/>
  <c r="N65" i="2"/>
  <c r="M65" i="2"/>
  <c r="L65" i="2"/>
  <c r="K65" i="2"/>
  <c r="R61" i="2"/>
  <c r="Q61" i="2"/>
  <c r="P61" i="2"/>
  <c r="O61" i="2"/>
  <c r="N61" i="2"/>
  <c r="M61" i="2"/>
  <c r="L61" i="2"/>
  <c r="K61" i="2"/>
  <c r="J61" i="2"/>
  <c r="S1813" i="10"/>
  <c r="S1814" i="10"/>
  <c r="S1816" i="10"/>
  <c r="S1819" i="10"/>
  <c r="S1820" i="10"/>
  <c r="S1821" i="10"/>
  <c r="S1825" i="10"/>
  <c r="S966" i="10"/>
  <c r="S767" i="10"/>
  <c r="S771" i="10"/>
  <c r="S576" i="10"/>
  <c r="S578" i="10"/>
  <c r="S580" i="10"/>
  <c r="S581" i="10"/>
  <c r="S582" i="10"/>
  <c r="S583" i="10"/>
  <c r="S585" i="10"/>
  <c r="S603" i="10"/>
  <c r="S293" i="10"/>
  <c r="S196" i="10"/>
  <c r="S482" i="10"/>
  <c r="S483" i="10"/>
  <c r="S486" i="10"/>
  <c r="S487" i="10"/>
  <c r="S491" i="10"/>
  <c r="S2954" i="10"/>
  <c r="S2964" i="10"/>
  <c r="S2966" i="10"/>
  <c r="S2967" i="10"/>
  <c r="S2968" i="10"/>
  <c r="S2971" i="10"/>
  <c r="S2972" i="10"/>
  <c r="S2973" i="10"/>
  <c r="S2974" i="10"/>
  <c r="S2975" i="10"/>
  <c r="S2976" i="10"/>
  <c r="S2977" i="10"/>
  <c r="S2978" i="10"/>
  <c r="S2979" i="10"/>
  <c r="S2982" i="10"/>
  <c r="S2983" i="10"/>
  <c r="S2984" i="10"/>
  <c r="S2985" i="10"/>
  <c r="S2988" i="10"/>
  <c r="S2989" i="10"/>
  <c r="S2991" i="10"/>
  <c r="S1909" i="10"/>
  <c r="S3148" i="10"/>
  <c r="S32" i="2"/>
  <c r="S13" i="2"/>
  <c r="R13" i="2"/>
  <c r="S8" i="2"/>
  <c r="S9" i="2"/>
  <c r="R3041" i="10" l="1"/>
  <c r="R767" i="10" l="1"/>
  <c r="P767" i="10"/>
  <c r="Q767" i="10"/>
  <c r="O767" i="10"/>
  <c r="R582" i="10"/>
  <c r="R578" i="10"/>
  <c r="R583" i="10"/>
  <c r="R580" i="10"/>
  <c r="R293" i="10"/>
  <c r="Q293" i="10"/>
  <c r="R603" i="10"/>
  <c r="R585" i="10"/>
  <c r="R581" i="10"/>
  <c r="R576" i="10"/>
  <c r="R966" i="10"/>
  <c r="O963" i="10"/>
  <c r="P963" i="10"/>
  <c r="Q963" i="10"/>
  <c r="N963" i="10"/>
  <c r="R771" i="10"/>
  <c r="R491" i="10"/>
  <c r="R487" i="10"/>
  <c r="R486" i="10"/>
  <c r="R483" i="10"/>
  <c r="R482" i="10"/>
  <c r="R1813" i="10"/>
  <c r="R1814" i="10"/>
  <c r="R1816" i="10"/>
  <c r="R1819" i="10"/>
  <c r="R1820" i="10"/>
  <c r="R1821" i="10"/>
  <c r="R1825" i="10"/>
  <c r="Q1813" i="10"/>
  <c r="Q1814" i="10"/>
  <c r="Q1816" i="10"/>
  <c r="Q1819" i="10"/>
  <c r="Q1820" i="10"/>
  <c r="Q1821" i="10"/>
  <c r="Q1825" i="10"/>
  <c r="R196" i="10"/>
  <c r="Q196" i="10"/>
  <c r="O1909" i="10"/>
  <c r="P1909" i="10"/>
  <c r="Q1909" i="10"/>
  <c r="R1909" i="10"/>
  <c r="N1909" i="10"/>
  <c r="O2954" i="10"/>
  <c r="P2954" i="10"/>
  <c r="Q2954" i="10"/>
  <c r="R2954" i="10"/>
  <c r="O2964" i="10"/>
  <c r="P2964" i="10"/>
  <c r="Q2964" i="10"/>
  <c r="R2964" i="10"/>
  <c r="O2966" i="10"/>
  <c r="P2966" i="10"/>
  <c r="Q2966" i="10"/>
  <c r="R2966" i="10"/>
  <c r="O2967" i="10"/>
  <c r="P2967" i="10"/>
  <c r="Q2967" i="10"/>
  <c r="R2967" i="10"/>
  <c r="O2968" i="10"/>
  <c r="P2968" i="10"/>
  <c r="Q2968" i="10"/>
  <c r="R2968" i="10"/>
  <c r="O2971" i="10"/>
  <c r="P2971" i="10"/>
  <c r="Q2971" i="10"/>
  <c r="R2971" i="10"/>
  <c r="O2972" i="10"/>
  <c r="P2972" i="10"/>
  <c r="Q2972" i="10"/>
  <c r="R2972" i="10"/>
  <c r="O2973" i="10"/>
  <c r="P2973" i="10"/>
  <c r="Q2973" i="10"/>
  <c r="R2973" i="10"/>
  <c r="O2974" i="10"/>
  <c r="P2974" i="10"/>
  <c r="Q2974" i="10"/>
  <c r="R2974" i="10"/>
  <c r="O2975" i="10"/>
  <c r="P2975" i="10"/>
  <c r="Q2975" i="10"/>
  <c r="R2975" i="10"/>
  <c r="O2976" i="10"/>
  <c r="P2976" i="10"/>
  <c r="Q2976" i="10"/>
  <c r="R2976" i="10"/>
  <c r="O2977" i="10"/>
  <c r="P2977" i="10"/>
  <c r="Q2977" i="10"/>
  <c r="R2977" i="10"/>
  <c r="O2978" i="10"/>
  <c r="P2978" i="10"/>
  <c r="Q2978" i="10"/>
  <c r="R2978" i="10"/>
  <c r="O2979" i="10"/>
  <c r="P2979" i="10"/>
  <c r="Q2979" i="10"/>
  <c r="R2979" i="10"/>
  <c r="O2982" i="10"/>
  <c r="P2982" i="10"/>
  <c r="Q2982" i="10"/>
  <c r="R2982" i="10"/>
  <c r="O2983" i="10"/>
  <c r="P2983" i="10"/>
  <c r="Q2983" i="10"/>
  <c r="R2983" i="10"/>
  <c r="O2984" i="10"/>
  <c r="P2984" i="10"/>
  <c r="Q2984" i="10"/>
  <c r="R2984" i="10"/>
  <c r="O2985" i="10"/>
  <c r="P2985" i="10"/>
  <c r="Q2985" i="10"/>
  <c r="R2985" i="10"/>
  <c r="O2988" i="10"/>
  <c r="P2988" i="10"/>
  <c r="Q2988" i="10"/>
  <c r="R2988" i="10"/>
  <c r="O2989" i="10"/>
  <c r="P2989" i="10"/>
  <c r="Q2989" i="10"/>
  <c r="R2989" i="10"/>
  <c r="O2991" i="10"/>
  <c r="P2991" i="10"/>
  <c r="Q2991" i="10"/>
  <c r="R2991" i="10"/>
  <c r="N2991" i="10"/>
  <c r="N2989" i="10"/>
  <c r="N2988" i="10"/>
  <c r="N2985" i="10"/>
  <c r="N2984" i="10"/>
  <c r="N2983" i="10"/>
  <c r="N2982" i="10"/>
  <c r="N2979" i="10"/>
  <c r="N2978" i="10"/>
  <c r="N2977" i="10"/>
  <c r="N2976" i="10"/>
  <c r="N2975" i="10"/>
  <c r="N2974" i="10"/>
  <c r="N2973" i="10"/>
  <c r="N2972" i="10"/>
  <c r="N2971" i="10"/>
  <c r="N2968" i="10"/>
  <c r="N2967" i="10"/>
  <c r="N2966" i="10"/>
  <c r="N2964" i="10"/>
  <c r="N2954" i="10"/>
  <c r="O579" i="10"/>
  <c r="P579" i="10"/>
  <c r="Q579" i="10"/>
  <c r="O580" i="10"/>
  <c r="P580" i="10"/>
  <c r="Q580" i="10"/>
  <c r="O581" i="10"/>
  <c r="P581" i="10"/>
  <c r="Q581" i="10"/>
  <c r="O583" i="10"/>
  <c r="P583" i="10"/>
  <c r="Q583" i="10"/>
  <c r="O584" i="10"/>
  <c r="P584" i="10"/>
  <c r="Q584" i="10"/>
  <c r="O585" i="10"/>
  <c r="P585" i="10"/>
  <c r="Q585" i="10"/>
  <c r="N585" i="10"/>
  <c r="N584" i="10"/>
  <c r="N583" i="10"/>
  <c r="N581" i="10"/>
  <c r="N580" i="10"/>
  <c r="N579" i="10"/>
  <c r="O1819" i="10"/>
  <c r="P1819" i="10"/>
  <c r="N1819" i="10"/>
  <c r="O3148" i="10"/>
  <c r="P3148" i="10"/>
  <c r="Q3148" i="10"/>
  <c r="R3148" i="10"/>
  <c r="N3148" i="10"/>
  <c r="R38" i="2" l="1"/>
  <c r="Q38" i="2"/>
  <c r="Q32" i="2"/>
  <c r="R32" i="2"/>
  <c r="P38" i="2"/>
  <c r="O38" i="2"/>
  <c r="N38" i="2"/>
  <c r="M38" i="2"/>
  <c r="M32" i="2"/>
  <c r="N32" i="2"/>
  <c r="O32" i="2"/>
  <c r="P32" i="2"/>
  <c r="L38" i="2"/>
  <c r="K38" i="2"/>
  <c r="J38" i="2"/>
  <c r="I38" i="2"/>
  <c r="H38" i="2"/>
  <c r="H32" i="2"/>
  <c r="I32" i="2"/>
  <c r="J32" i="2"/>
  <c r="K32" i="2"/>
  <c r="L32" i="2"/>
  <c r="G38" i="2"/>
  <c r="G32" i="2"/>
  <c r="K13" i="2" l="1"/>
  <c r="L13" i="2"/>
  <c r="M13" i="2"/>
  <c r="I13" i="2" l="1"/>
  <c r="J13" i="2"/>
  <c r="G57" i="2"/>
  <c r="H57" i="2"/>
  <c r="I57" i="2"/>
  <c r="J57" i="2"/>
  <c r="K57" i="2"/>
  <c r="L57" i="2"/>
  <c r="M57" i="2"/>
  <c r="I51" i="2"/>
  <c r="J51" i="2"/>
  <c r="K51" i="2"/>
  <c r="L51" i="2"/>
  <c r="M51" i="2"/>
  <c r="P57" i="2" l="1"/>
  <c r="Q57" i="2"/>
  <c r="R57" i="2"/>
  <c r="P51" i="2"/>
  <c r="Q51" i="2"/>
  <c r="R51" i="2"/>
  <c r="N13" i="2"/>
  <c r="O13" i="2"/>
  <c r="O8" i="2"/>
  <c r="P8" i="2"/>
  <c r="Q8" i="2"/>
  <c r="R8" i="2"/>
  <c r="Q13" i="2" l="1"/>
  <c r="P13" i="2"/>
  <c r="O51" i="2" l="1"/>
  <c r="N51" i="2"/>
  <c r="O57" i="2"/>
  <c r="N57" i="2"/>
  <c r="D8" i="2" l="1"/>
  <c r="E8" i="2"/>
  <c r="F8" i="2"/>
  <c r="G8" i="2"/>
  <c r="H8" i="2"/>
  <c r="I8" i="2"/>
  <c r="J8" i="2"/>
  <c r="K8" i="2"/>
  <c r="L8" i="2"/>
  <c r="M8" i="2"/>
  <c r="N8" i="2"/>
  <c r="C8" i="2"/>
  <c r="D9" i="2"/>
  <c r="E9" i="2"/>
  <c r="G9" i="2"/>
  <c r="H9" i="2"/>
  <c r="I9" i="2"/>
  <c r="J9" i="2"/>
  <c r="K9" i="2"/>
  <c r="L9" i="2"/>
  <c r="M9" i="2"/>
  <c r="N9" i="2"/>
  <c r="O9" i="2"/>
  <c r="P9" i="2"/>
  <c r="Q9" i="2"/>
  <c r="R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S3709" i="10" l="1"/>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G3709" i="10" l="1"/>
  <c r="O3709" i="10"/>
  <c r="P3709" i="10"/>
  <c r="Q3709" i="10"/>
  <c r="R3709" i="10"/>
  <c r="M3709" i="10"/>
  <c r="C3709" i="10"/>
  <c r="K3709" i="10"/>
  <c r="E3709" i="10"/>
  <c r="D3709" i="10"/>
  <c r="L3709" i="10"/>
  <c r="H3709" i="10"/>
  <c r="N3709" i="10"/>
  <c r="I3709" i="10"/>
  <c r="F3709" i="10"/>
  <c r="J3709"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<sst xmlns="http://schemas.openxmlformats.org/spreadsheetml/2006/main" count="524" uniqueCount="219">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</sst>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name val="Arial"/>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0">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 fillId="0" borderId="0"/>
    <xf numFmtId="0" fontId="32" fillId="0" borderId="0"/>
    <xf numFmtId="0" fontId="1" fillId="0" borderId="0"/>
    <xf numFmtId="0" fontId="3"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 fillId="21" borderId="1" xfId="64" applyFont="1" applyFill="1" applyBorder="1"/>
    <xf numFmtId="8" fontId="29" fillId="0" borderId="0" xfId="0" applyNumberFormat="1" applyFont="1" applyAlignment="1">
      <alignment vertical="center"/>
    </xf>
    <xf numFmtId="44" fontId="24" fillId="0" borderId="0" xfId="0" applyNumberFormat="1" applyFont="1"/>
  </cellXfs>
  <cellStyles count="70">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15" xfId="69" xr:uid="{1F0D569E-50F8-4C31-84B3-341DDB3EAED1}"/>
    <cellStyle name="Standard 2" xfId="28" xr:uid="{00000000-0005-0000-0000-000039000000}"/>
    <cellStyle name="Standard 2 2" xfId="35" xr:uid="{00000000-0005-0000-0000-00003A000000}"/>
    <cellStyle name="Standard 2 4 3" xfId="68" xr:uid="{6A44E1A5-EE73-4F82-B6CE-600207355AF9}"/>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 6" xfId="67" xr:uid="{76647D08-0B2F-41AC-9D24-A4E2419D212A}"/>
    <cellStyle name="Standard 7" xfId="66" xr:uid="{5657D4E3-8154-45A3-8B10-7BDC5FD1FBAE}"/>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row>
    <row r="6" spans="1:3" ht="21" customHeight="1">
      <c r="B6" s="2" t="s">
        <v>7</v>
      </c>
      <c r="C6" s="12"/>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7" zoomScale="90" zoomScaleNormal="90" zoomScaleSheetLayoutView="90" workbookViewId="0">
      <selection activeCell="B51" sqref="B51"/>
    </sheetView>
  </sheetViews>
  <sheetFormatPr baseColWidth="10" defaultRowHeight="15"/>
  <cols>
    <col min="1" max="1" width="8.42578125" style="1" customWidth="1"/>
    <col min="2" max="2" width="106.4257812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ht="29.25">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47.25">
      <c r="A50" s="76" t="s">
        <v>187</v>
      </c>
      <c r="B50" s="78" t="s">
        <v>33</v>
      </c>
      <c r="C50" s="3"/>
    </row>
    <row r="51" spans="1:3" ht="28.5">
      <c r="A51" s="26"/>
      <c r="B51" s="51" t="s">
        <v>29</v>
      </c>
      <c r="C51" s="3"/>
    </row>
    <row r="52" spans="1:3" ht="28.5">
      <c r="A52" s="27"/>
      <c r="B52" s="51" t="s">
        <v>27</v>
      </c>
      <c r="C52" s="3"/>
    </row>
    <row r="53" spans="1:3" ht="28.5">
      <c r="A53" s="27"/>
      <c r="B53" s="51" t="s">
        <v>26</v>
      </c>
      <c r="C53" s="3"/>
    </row>
    <row r="54" spans="1:3" ht="57">
      <c r="A54" s="27"/>
      <c r="B54" s="51" t="s">
        <v>70</v>
      </c>
      <c r="C54" s="3"/>
    </row>
    <row r="55" spans="1:3" ht="42.75">
      <c r="A55" s="27"/>
      <c r="B55" s="51" t="s">
        <v>77</v>
      </c>
      <c r="C55" s="3"/>
    </row>
    <row r="56" spans="1:3" ht="28.5">
      <c r="A56" s="28"/>
      <c r="B56" s="52" t="s">
        <v>55</v>
      </c>
      <c r="C56" s="3"/>
    </row>
    <row r="57" spans="1:3">
      <c r="A57" s="3"/>
      <c r="B57" s="61"/>
      <c r="C57" s="3"/>
    </row>
    <row r="58" spans="1:3" ht="47.25">
      <c r="A58" s="76" t="s">
        <v>30</v>
      </c>
      <c r="B58" s="78" t="s">
        <v>34</v>
      </c>
    </row>
    <row r="59" spans="1:3" ht="42.75">
      <c r="A59" s="26"/>
      <c r="B59" s="51" t="s">
        <v>35</v>
      </c>
    </row>
    <row r="60" spans="1:3" ht="28.5">
      <c r="A60" s="27"/>
      <c r="B60" s="51" t="s">
        <v>27</v>
      </c>
    </row>
    <row r="61" spans="1:3" ht="28.5">
      <c r="A61" s="27"/>
      <c r="B61" s="51" t="s">
        <v>26</v>
      </c>
    </row>
    <row r="62" spans="1:3" ht="57">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9"/>
  <sheetViews>
    <sheetView showGridLines="0" zoomScale="70" zoomScaleNormal="70" workbookViewId="0">
      <pane ySplit="1" topLeftCell="A2" activePane="bottomLeft" state="frozen"/>
      <selection pane="bottomLeft" activeCell="P20" sqref="P20"/>
    </sheetView>
  </sheetViews>
  <sheetFormatPr baseColWidth="10" defaultRowHeight="15.75"/>
  <cols>
    <col min="1" max="1" width="6.28515625" style="42" customWidth="1"/>
    <col min="2" max="2" width="87.7109375" style="92" customWidth="1"/>
    <col min="3" max="11" width="16.5703125" style="42" customWidth="1"/>
    <col min="12" max="19" width="16.5703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11200</v>
      </c>
      <c r="D3" s="24">
        <v>12800</v>
      </c>
      <c r="E3" s="24">
        <v>12800</v>
      </c>
      <c r="F3" s="24">
        <v>13600</v>
      </c>
      <c r="G3" s="24">
        <v>12800</v>
      </c>
      <c r="H3" s="24">
        <v>15200</v>
      </c>
      <c r="I3" s="24">
        <v>16000</v>
      </c>
      <c r="J3" s="24">
        <v>15200</v>
      </c>
      <c r="K3" s="24">
        <v>15200</v>
      </c>
      <c r="L3" s="24">
        <v>18400</v>
      </c>
      <c r="M3" s="24">
        <v>20000</v>
      </c>
      <c r="N3" s="24">
        <v>19200</v>
      </c>
      <c r="O3" s="24">
        <v>18400</v>
      </c>
      <c r="P3" s="24">
        <v>17600</v>
      </c>
      <c r="Q3" s="24">
        <v>16000</v>
      </c>
      <c r="R3" s="24">
        <v>0</v>
      </c>
      <c r="S3" s="24">
        <v>0</v>
      </c>
    </row>
    <row r="4" spans="1:19" ht="18.75" customHeight="1">
      <c r="A4" s="79">
        <v>2</v>
      </c>
      <c r="B4" s="82" t="s">
        <v>31</v>
      </c>
      <c r="C4" s="24">
        <v>7</v>
      </c>
      <c r="D4" s="24">
        <v>8</v>
      </c>
      <c r="E4" s="24">
        <v>8</v>
      </c>
      <c r="F4" s="24">
        <v>8.5</v>
      </c>
      <c r="G4" s="24">
        <v>8</v>
      </c>
      <c r="H4" s="24">
        <v>9.5</v>
      </c>
      <c r="I4" s="24">
        <v>10</v>
      </c>
      <c r="J4" s="24">
        <v>9.5</v>
      </c>
      <c r="K4" s="24">
        <v>9.5</v>
      </c>
      <c r="L4" s="24">
        <v>11.5</v>
      </c>
      <c r="M4" s="24">
        <v>12.5</v>
      </c>
      <c r="N4" s="24">
        <v>12</v>
      </c>
      <c r="O4" s="24">
        <v>11.5</v>
      </c>
      <c r="P4" s="24">
        <v>11</v>
      </c>
      <c r="Q4" s="24">
        <v>10</v>
      </c>
      <c r="R4" s="24">
        <v>0</v>
      </c>
      <c r="S4" s="24">
        <v>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3884406.4062999999</v>
      </c>
      <c r="D6" s="25">
        <v>3484434.45</v>
      </c>
      <c r="E6" s="25">
        <v>3578142.77</v>
      </c>
      <c r="F6" s="25">
        <v>4042604.7199999997</v>
      </c>
      <c r="G6" s="25">
        <v>4507259.9800000004</v>
      </c>
      <c r="H6" s="25">
        <v>4870148.24</v>
      </c>
      <c r="I6" s="25">
        <v>5564519.3300000001</v>
      </c>
      <c r="J6" s="25">
        <v>5953692.2699999996</v>
      </c>
      <c r="K6" s="25">
        <v>5929771.5899999999</v>
      </c>
      <c r="L6" s="25">
        <v>5737677.8200000003</v>
      </c>
      <c r="M6" s="25">
        <v>5797302.0872162981</v>
      </c>
      <c r="N6" s="25">
        <v>6683678.9299999997</v>
      </c>
      <c r="O6" s="25">
        <v>6582055.5157999992</v>
      </c>
      <c r="P6" s="25">
        <v>6944080.1099999994</v>
      </c>
      <c r="Q6" s="25">
        <v>7045387.4900000002</v>
      </c>
      <c r="R6" s="25">
        <v>7037449.2599999998</v>
      </c>
      <c r="S6" s="25">
        <v>7133220.2200000007</v>
      </c>
    </row>
    <row r="7" spans="1:19" ht="18.75" customHeight="1">
      <c r="A7" s="81" t="s">
        <v>75</v>
      </c>
      <c r="B7" s="82" t="s">
        <v>159</v>
      </c>
      <c r="C7" s="25">
        <f>+C47+C48+C50+C53+C57+C59+C61+C63+C65+C46</f>
        <v>707440.5538783269</v>
      </c>
      <c r="D7" s="25">
        <f t="shared" ref="D7:S7" si="0">+D47+D48+D50+D53+D57+D59+D61+D63+D65+D46</f>
        <v>438869.82999999996</v>
      </c>
      <c r="E7" s="25">
        <f t="shared" si="0"/>
        <v>486011.19620000001</v>
      </c>
      <c r="F7" s="25">
        <f t="shared" si="0"/>
        <v>751813.67797000008</v>
      </c>
      <c r="G7" s="25">
        <f t="shared" si="0"/>
        <v>1236512.46</v>
      </c>
      <c r="H7" s="25">
        <f t="shared" si="0"/>
        <v>1721815.71</v>
      </c>
      <c r="I7" s="25">
        <f t="shared" si="0"/>
        <v>2329399.83</v>
      </c>
      <c r="J7" s="25">
        <f t="shared" si="0"/>
        <v>2328869.71</v>
      </c>
      <c r="K7" s="25">
        <f t="shared" si="0"/>
        <v>2584948.02</v>
      </c>
      <c r="L7" s="25">
        <f t="shared" si="0"/>
        <v>2490707.5099999998</v>
      </c>
      <c r="M7" s="25">
        <f t="shared" si="0"/>
        <v>2450860.73</v>
      </c>
      <c r="N7" s="25">
        <f t="shared" si="0"/>
        <v>2624262.9500000002</v>
      </c>
      <c r="O7" s="25">
        <f t="shared" si="0"/>
        <v>2764922.69</v>
      </c>
      <c r="P7" s="25">
        <f t="shared" si="0"/>
        <v>2926657.33</v>
      </c>
      <c r="Q7" s="25">
        <f t="shared" si="0"/>
        <v>3041768.35</v>
      </c>
      <c r="R7" s="25">
        <f t="shared" si="0"/>
        <v>2797482.01</v>
      </c>
      <c r="S7" s="25">
        <f t="shared" si="0"/>
        <v>2926314.6</v>
      </c>
    </row>
    <row r="8" spans="1:19" ht="18.75" customHeight="1">
      <c r="A8" s="81" t="s">
        <v>89</v>
      </c>
      <c r="B8" s="82" t="s">
        <v>160</v>
      </c>
      <c r="C8" s="25">
        <f>+C22</f>
        <v>448240.05630000005</v>
      </c>
      <c r="D8" s="25">
        <f t="shared" ref="D8:R8" si="1">+D22</f>
        <v>455472.97169520007</v>
      </c>
      <c r="E8" s="25">
        <f t="shared" si="1"/>
        <v>430539.98359999998</v>
      </c>
      <c r="F8" s="25">
        <f t="shared" si="1"/>
        <v>425609.12</v>
      </c>
      <c r="G8" s="25">
        <f t="shared" si="1"/>
        <v>446656.74</v>
      </c>
      <c r="H8" s="25">
        <f t="shared" si="1"/>
        <v>415087.1</v>
      </c>
      <c r="I8" s="25">
        <f t="shared" si="1"/>
        <v>497047.36</v>
      </c>
      <c r="J8" s="25">
        <f t="shared" si="1"/>
        <v>461254.38</v>
      </c>
      <c r="K8" s="25">
        <f t="shared" si="1"/>
        <v>438787.76</v>
      </c>
      <c r="L8" s="25">
        <f t="shared" si="1"/>
        <v>436243.45</v>
      </c>
      <c r="M8" s="25">
        <f t="shared" si="1"/>
        <v>445515.65</v>
      </c>
      <c r="N8" s="25">
        <f t="shared" si="1"/>
        <v>438318.9</v>
      </c>
      <c r="O8" s="25">
        <f t="shared" si="1"/>
        <v>422645.34</v>
      </c>
      <c r="P8" s="25">
        <f t="shared" si="1"/>
        <v>428640.85</v>
      </c>
      <c r="Q8" s="25">
        <f t="shared" si="1"/>
        <v>418200.69</v>
      </c>
      <c r="R8" s="25">
        <f t="shared" si="1"/>
        <v>416532.56</v>
      </c>
      <c r="S8" s="25">
        <f>+S22</f>
        <v>403539.20000000001</v>
      </c>
    </row>
    <row r="9" spans="1:19" ht="31.5" customHeight="1">
      <c r="A9" s="81" t="s">
        <v>100</v>
      </c>
      <c r="B9" s="82" t="s">
        <v>87</v>
      </c>
      <c r="C9" s="25">
        <f>+C6-C7</f>
        <v>3176965.852421673</v>
      </c>
      <c r="D9" s="25">
        <f t="shared" ref="D9:S9" si="2">+D6-D7</f>
        <v>3045564.62</v>
      </c>
      <c r="E9" s="25">
        <f t="shared" si="2"/>
        <v>3092131.5737999999</v>
      </c>
      <c r="F9" s="25">
        <f>+F6-F7</f>
        <v>3290791.0420299997</v>
      </c>
      <c r="G9" s="25">
        <f t="shared" si="2"/>
        <v>3270747.5200000005</v>
      </c>
      <c r="H9" s="25">
        <f t="shared" si="2"/>
        <v>3148332.5300000003</v>
      </c>
      <c r="I9" s="25">
        <f t="shared" si="2"/>
        <v>3235119.5</v>
      </c>
      <c r="J9" s="25">
        <f t="shared" si="2"/>
        <v>3624822.5599999996</v>
      </c>
      <c r="K9" s="25">
        <f t="shared" si="2"/>
        <v>3344823.57</v>
      </c>
      <c r="L9" s="25">
        <f t="shared" si="2"/>
        <v>3246970.3100000005</v>
      </c>
      <c r="M9" s="25">
        <f t="shared" si="2"/>
        <v>3346441.3572162981</v>
      </c>
      <c r="N9" s="25">
        <f t="shared" si="2"/>
        <v>4059415.9799999995</v>
      </c>
      <c r="O9" s="25">
        <f t="shared" si="2"/>
        <v>3817132.8257999993</v>
      </c>
      <c r="P9" s="25">
        <f t="shared" si="2"/>
        <v>4017422.7799999993</v>
      </c>
      <c r="Q9" s="25">
        <f t="shared" si="2"/>
        <v>4003619.14</v>
      </c>
      <c r="R9" s="25">
        <f t="shared" si="2"/>
        <v>4239967.25</v>
      </c>
      <c r="S9" s="25">
        <f t="shared" si="2"/>
        <v>4206905.620000001</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21398.512093023252</v>
      </c>
      <c r="D11" s="25">
        <v>54371.64</v>
      </c>
      <c r="E11" s="25">
        <v>20281.37</v>
      </c>
      <c r="F11" s="25">
        <v>48267.964699999997</v>
      </c>
      <c r="G11" s="25">
        <v>25116.579999999998</v>
      </c>
      <c r="H11" s="25">
        <v>48390.1</v>
      </c>
      <c r="I11" s="25">
        <v>57424.74</v>
      </c>
      <c r="J11" s="25">
        <v>47293.91</v>
      </c>
      <c r="K11" s="25">
        <v>72141.86</v>
      </c>
      <c r="L11" s="25">
        <v>48635.71</v>
      </c>
      <c r="M11" s="25">
        <v>95455.38</v>
      </c>
      <c r="N11" s="25">
        <v>60263.94</v>
      </c>
      <c r="O11" s="25">
        <v>122645.98</v>
      </c>
      <c r="P11" s="25">
        <v>77780.91</v>
      </c>
      <c r="Q11" s="25">
        <v>64309.440000000002</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219552.30913526882</v>
      </c>
      <c r="D13" s="25">
        <v>376712.71280000021</v>
      </c>
      <c r="E13" s="25">
        <v>330352.0463053335</v>
      </c>
      <c r="F13" s="25">
        <v>231908.04977518754</v>
      </c>
      <c r="G13" s="25">
        <v>256140.85</v>
      </c>
      <c r="H13" s="25">
        <v>427413.75</v>
      </c>
      <c r="I13" s="25">
        <f>429013.1-I51-I57-I61-I65-I45+I46+I48-I49-I54+I55</f>
        <v>317318.79000000004</v>
      </c>
      <c r="J13" s="25">
        <f>387273.11-J51-J57-J61-J65-J45+J46+J48-J49-J54+J55</f>
        <v>122534.68999999994</v>
      </c>
      <c r="K13" s="25">
        <f>479370.05-K51-K57-K61-K65-K45+K46+K48-K49-K54+K55</f>
        <v>192378.2799999998</v>
      </c>
      <c r="L13" s="25">
        <f>378687.37-L51-L57-L61-L65-L45+L46+L48-L49-L54+L55</f>
        <v>178042.2200000002</v>
      </c>
      <c r="M13" s="25">
        <f>361230.77-M51-M57-M61-M65-M45+M46+M48-M49-M54+M55</f>
        <v>17246.560000000056</v>
      </c>
      <c r="N13" s="25">
        <f>132096.9-N51-N57-N61-N65-N45+N46+N48-N49-N54+N55</f>
        <v>-234947.06999999983</v>
      </c>
      <c r="O13" s="25">
        <f>505683.2198-O51-O57-O61-O65-O45+O46+O48-O49-O54+O55</f>
        <v>146155.05979999993</v>
      </c>
      <c r="P13" s="25">
        <f>857878.34-P51-P57-P61-P65-P45+P46+P48-P49-P54+P55</f>
        <v>294417.40999999992</v>
      </c>
      <c r="Q13" s="25">
        <f>727312.42-Q51-Q57-Q61-Q65-Q45+Q46+Q48-Q49-Q54+Q55</f>
        <v>190749.12999999989</v>
      </c>
      <c r="R13" s="25">
        <f>953633.56-R51-R57-R61-R65-R45+R46+R48-R49-R54+R55</f>
        <v>376254.75000000012</v>
      </c>
      <c r="S13" s="25">
        <f>1411845.66-S51-S57-S61-S65-S45+S46+S48-S49-S54+S55</f>
        <v>755565.53</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0</v>
      </c>
      <c r="D15" s="25">
        <v>8510.75</v>
      </c>
      <c r="E15" s="25">
        <v>3872.21</v>
      </c>
      <c r="F15" s="25">
        <v>9745.16</v>
      </c>
      <c r="G15" s="25">
        <v>2997.67</v>
      </c>
      <c r="H15" s="25">
        <v>4544.1499999999996</v>
      </c>
      <c r="I15" s="25">
        <v>12900.02</v>
      </c>
      <c r="J15" s="25">
        <v>3018.56</v>
      </c>
      <c r="K15" s="25">
        <v>12733.03</v>
      </c>
      <c r="L15" s="25">
        <v>15780.74</v>
      </c>
      <c r="M15" s="25">
        <v>18012.84</v>
      </c>
      <c r="N15" s="25">
        <v>18051</v>
      </c>
      <c r="O15" s="25">
        <v>13127.48</v>
      </c>
      <c r="P15" s="25">
        <v>25784.44</v>
      </c>
      <c r="Q15" s="25">
        <v>2596.4499999999998</v>
      </c>
      <c r="R15" s="25">
        <v>2513.2199999999998</v>
      </c>
      <c r="S15" s="25">
        <v>2478.83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285178.73841911589</v>
      </c>
      <c r="D17" s="25">
        <v>350072.19</v>
      </c>
      <c r="E17" s="25">
        <v>362289.62</v>
      </c>
      <c r="F17" s="25">
        <v>376018.01215426344</v>
      </c>
      <c r="G17" s="25">
        <v>344161.32</v>
      </c>
      <c r="H17" s="25">
        <v>407720.802917719</v>
      </c>
      <c r="I17" s="25">
        <v>449018.40639611334</v>
      </c>
      <c r="J17" s="25">
        <v>441126.06410560571</v>
      </c>
      <c r="K17" s="25">
        <v>484758.12</v>
      </c>
      <c r="L17" s="25">
        <v>569988.85</v>
      </c>
      <c r="M17" s="25">
        <v>623322.53152297426</v>
      </c>
      <c r="N17" s="25">
        <v>585805.65</v>
      </c>
      <c r="O17" s="25">
        <v>531758.59</v>
      </c>
      <c r="P17" s="25">
        <v>527394.02</v>
      </c>
      <c r="Q17" s="25">
        <v>530283.82999999996</v>
      </c>
      <c r="R17" s="25">
        <v>1564.82</v>
      </c>
      <c r="S17" s="25">
        <v>1588.89</v>
      </c>
    </row>
    <row r="18" spans="1:19" ht="18.75" customHeight="1">
      <c r="A18" s="83">
        <v>2</v>
      </c>
      <c r="B18" s="82" t="s">
        <v>38</v>
      </c>
      <c r="C18" s="25">
        <v>1627683.131144095</v>
      </c>
      <c r="D18" s="25">
        <v>1261668.0071999999</v>
      </c>
      <c r="E18" s="25">
        <v>1242620.6336946664</v>
      </c>
      <c r="F18" s="25">
        <v>1506685.0413172825</v>
      </c>
      <c r="G18" s="25">
        <v>1409462.6199999999</v>
      </c>
      <c r="H18" s="25">
        <v>1601299.48</v>
      </c>
      <c r="I18" s="25">
        <v>1552282.1362038197</v>
      </c>
      <c r="J18" s="25">
        <v>1848036.6569784202</v>
      </c>
      <c r="K18" s="25">
        <v>1533207.7200000002</v>
      </c>
      <c r="L18" s="25">
        <v>1855322.54</v>
      </c>
      <c r="M18" s="25">
        <v>2127436.9821846746</v>
      </c>
      <c r="N18" s="25">
        <v>2048108.67</v>
      </c>
      <c r="O18" s="25">
        <v>1753209.4515</v>
      </c>
      <c r="P18" s="25">
        <v>1813234.38</v>
      </c>
      <c r="Q18" s="25">
        <v>2029815.21</v>
      </c>
      <c r="R18" s="25">
        <v>3027578.68</v>
      </c>
      <c r="S18" s="25">
        <v>2816111.52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993801.11820000003</v>
      </c>
      <c r="D20" s="25">
        <v>984037.73719999974</v>
      </c>
      <c r="E20" s="25">
        <v>984101.99369466654</v>
      </c>
      <c r="F20" s="25">
        <v>1183649.73</v>
      </c>
      <c r="G20" s="25">
        <v>1019153.96</v>
      </c>
      <c r="H20" s="25">
        <v>994883.11</v>
      </c>
      <c r="I20" s="25">
        <v>1126688.8399999999</v>
      </c>
      <c r="J20" s="25">
        <v>1118441.24</v>
      </c>
      <c r="K20" s="25">
        <v>1147243.52</v>
      </c>
      <c r="L20" s="25">
        <v>1224530.3700000001</v>
      </c>
      <c r="M20" s="25">
        <v>1273322.58</v>
      </c>
      <c r="N20" s="25">
        <v>1548823.71</v>
      </c>
      <c r="O20" s="25">
        <v>1412747.53</v>
      </c>
      <c r="P20" s="25">
        <v>1389094.79</v>
      </c>
      <c r="Q20" s="25">
        <v>1526276.22</v>
      </c>
      <c r="R20" s="25">
        <v>1670081.15</v>
      </c>
      <c r="S20" s="25">
        <v>1692180.4</v>
      </c>
    </row>
    <row r="21" spans="1:19" ht="18.75" customHeight="1">
      <c r="A21" s="79">
        <v>3</v>
      </c>
      <c r="B21" s="82" t="s">
        <v>40</v>
      </c>
      <c r="C21" s="25">
        <v>511978.91667564685</v>
      </c>
      <c r="D21" s="25">
        <v>645314.31120307848</v>
      </c>
      <c r="E21" s="25">
        <v>917113.01906652807</v>
      </c>
      <c r="F21" s="25">
        <v>792693.76711284963</v>
      </c>
      <c r="G21" s="25">
        <v>923212.51209075807</v>
      </c>
      <c r="H21" s="25">
        <v>820538.91999999993</v>
      </c>
      <c r="I21" s="25">
        <v>1199964.2287282152</v>
      </c>
      <c r="J21" s="25">
        <v>973889.70582974097</v>
      </c>
      <c r="K21" s="25">
        <v>637153.46372874407</v>
      </c>
      <c r="L21" s="25">
        <v>706791.93306845776</v>
      </c>
      <c r="M21" s="25">
        <v>983642.45</v>
      </c>
      <c r="N21" s="25">
        <v>930178.82</v>
      </c>
      <c r="O21" s="25">
        <v>881973.91</v>
      </c>
      <c r="P21" s="25">
        <v>764743.42</v>
      </c>
      <c r="Q21" s="25">
        <v>785067.41</v>
      </c>
      <c r="R21" s="25">
        <v>627468.80000000005</v>
      </c>
      <c r="S21" s="25">
        <v>550228.92466999998</v>
      </c>
    </row>
    <row r="22" spans="1:19" ht="18.75" customHeight="1">
      <c r="A22" s="81" t="s">
        <v>99</v>
      </c>
      <c r="B22" s="82" t="s">
        <v>57</v>
      </c>
      <c r="C22" s="25">
        <v>448240.05630000005</v>
      </c>
      <c r="D22" s="25">
        <v>455472.97169520007</v>
      </c>
      <c r="E22" s="25">
        <v>430539.98359999998</v>
      </c>
      <c r="F22" s="25">
        <v>425609.12</v>
      </c>
      <c r="G22" s="25">
        <v>446656.74</v>
      </c>
      <c r="H22" s="25">
        <v>415087.1</v>
      </c>
      <c r="I22" s="25">
        <v>497047.36</v>
      </c>
      <c r="J22" s="25">
        <v>461254.38</v>
      </c>
      <c r="K22" s="25">
        <v>438787.76</v>
      </c>
      <c r="L22" s="25">
        <v>436243.45</v>
      </c>
      <c r="M22" s="25">
        <v>445515.65</v>
      </c>
      <c r="N22" s="25">
        <v>438318.9</v>
      </c>
      <c r="O22" s="25">
        <v>422645.34</v>
      </c>
      <c r="P22" s="25">
        <v>428640.85</v>
      </c>
      <c r="Q22" s="25">
        <v>418200.69</v>
      </c>
      <c r="R22" s="25">
        <v>416532.56</v>
      </c>
      <c r="S22" s="25">
        <v>403539.20000000001</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281592.08</v>
      </c>
      <c r="D24" s="25">
        <v>297628.93</v>
      </c>
      <c r="E24" s="25">
        <v>278012.5</v>
      </c>
      <c r="F24" s="25">
        <v>332717.94999999995</v>
      </c>
      <c r="G24" s="25">
        <v>371881.97</v>
      </c>
      <c r="H24" s="25">
        <v>328787.61</v>
      </c>
      <c r="I24" s="25">
        <v>398595.12000000005</v>
      </c>
      <c r="J24" s="25">
        <v>456013</v>
      </c>
      <c r="K24" s="25">
        <v>474008.19</v>
      </c>
      <c r="L24" s="25">
        <v>486619.98000000004</v>
      </c>
      <c r="M24" s="25">
        <v>516728.44804666226</v>
      </c>
      <c r="N24" s="25">
        <v>532567.88</v>
      </c>
      <c r="O24" s="25">
        <v>545861.63</v>
      </c>
      <c r="P24" s="25">
        <v>534672.27</v>
      </c>
      <c r="Q24" s="25">
        <v>477855.88</v>
      </c>
      <c r="R24" s="25">
        <v>487864.86</v>
      </c>
      <c r="S24" s="25">
        <v>513935.14390000002</v>
      </c>
    </row>
    <row r="25" spans="1:19" ht="18.75" customHeight="1">
      <c r="A25" s="79">
        <v>5</v>
      </c>
      <c r="B25" s="82" t="s">
        <v>42</v>
      </c>
      <c r="C25" s="25">
        <v>0</v>
      </c>
      <c r="D25" s="25">
        <v>0</v>
      </c>
      <c r="E25" s="25">
        <v>0</v>
      </c>
      <c r="F25" s="25">
        <v>380</v>
      </c>
      <c r="G25" s="25">
        <v>6684.59</v>
      </c>
      <c r="H25" s="25">
        <v>3107.3121473369793</v>
      </c>
      <c r="I25" s="25">
        <v>393.47</v>
      </c>
      <c r="J25" s="25">
        <v>51</v>
      </c>
      <c r="K25" s="25">
        <v>1024.3499999999999</v>
      </c>
      <c r="L25" s="25">
        <v>1088.92</v>
      </c>
      <c r="M25" s="25">
        <v>0</v>
      </c>
      <c r="N25" s="25">
        <v>0</v>
      </c>
      <c r="O25" s="25">
        <v>0</v>
      </c>
      <c r="P25" s="25">
        <v>0</v>
      </c>
      <c r="Q25" s="25">
        <v>41.39</v>
      </c>
      <c r="R25" s="25">
        <v>86.23</v>
      </c>
      <c r="S25" s="25">
        <v>249.12536</v>
      </c>
    </row>
    <row r="26" spans="1:19" ht="18.75" customHeight="1">
      <c r="A26" s="79">
        <v>6</v>
      </c>
      <c r="B26" s="82" t="s">
        <v>43</v>
      </c>
      <c r="C26" s="25">
        <v>147242.89559700395</v>
      </c>
      <c r="D26" s="25">
        <v>88525.1</v>
      </c>
      <c r="E26" s="25">
        <v>76299.740000000005</v>
      </c>
      <c r="F26" s="25">
        <v>36318.431290715343</v>
      </c>
      <c r="G26" s="25">
        <v>75757.490000000005</v>
      </c>
      <c r="H26" s="25">
        <v>88318.82</v>
      </c>
      <c r="I26" s="25">
        <v>111390.6</v>
      </c>
      <c r="J26" s="25">
        <v>109386.37</v>
      </c>
      <c r="K26" s="25">
        <v>90563.21</v>
      </c>
      <c r="L26" s="25">
        <v>88365.302466927751</v>
      </c>
      <c r="M26" s="25">
        <v>79252.443596259822</v>
      </c>
      <c r="N26" s="25">
        <v>78249.36</v>
      </c>
      <c r="O26" s="25">
        <v>52732.44</v>
      </c>
      <c r="P26" s="25">
        <v>45423.79</v>
      </c>
      <c r="Q26" s="25">
        <v>33164.32</v>
      </c>
      <c r="R26" s="25">
        <v>59805.760000000002</v>
      </c>
      <c r="S26" s="25">
        <v>62688.081449999998</v>
      </c>
    </row>
    <row r="27" spans="1:19" ht="18.75" customHeight="1">
      <c r="A27" s="79">
        <v>7</v>
      </c>
      <c r="B27" s="82" t="s">
        <v>60</v>
      </c>
      <c r="C27" s="25">
        <v>90676.31589161692</v>
      </c>
      <c r="D27" s="25">
        <v>63187.32</v>
      </c>
      <c r="E27" s="25">
        <v>87371.09</v>
      </c>
      <c r="F27" s="25">
        <v>159083.46895317169</v>
      </c>
      <c r="G27" s="25">
        <v>143939.73247444915</v>
      </c>
      <c r="H27" s="25">
        <v>77879.406595663051</v>
      </c>
      <c r="I27" s="25">
        <v>97494.84295921537</v>
      </c>
      <c r="J27" s="25">
        <v>134232.32482826526</v>
      </c>
      <c r="K27" s="25">
        <v>130337.96</v>
      </c>
      <c r="L27" s="25">
        <v>120946.84999999999</v>
      </c>
      <c r="M27" s="25">
        <v>64638.360776380316</v>
      </c>
      <c r="N27" s="25">
        <v>393725.47</v>
      </c>
      <c r="O27" s="25">
        <v>36564.199999999997</v>
      </c>
      <c r="P27" s="25">
        <v>12704.77</v>
      </c>
      <c r="Q27" s="25">
        <v>22436.65</v>
      </c>
      <c r="R27" s="25">
        <v>4835.62</v>
      </c>
      <c r="S27" s="25">
        <v>30622.283149999999</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1160107</v>
      </c>
      <c r="D31" s="25">
        <v>1160108</v>
      </c>
      <c r="E31" s="25">
        <v>1160109</v>
      </c>
      <c r="F31" s="25">
        <v>1160110</v>
      </c>
      <c r="G31" s="25">
        <v>1160111</v>
      </c>
      <c r="H31" s="25">
        <v>1160112</v>
      </c>
      <c r="I31" s="25">
        <v>1160113</v>
      </c>
      <c r="J31" s="25">
        <v>1160114</v>
      </c>
      <c r="K31" s="25">
        <v>1160115</v>
      </c>
      <c r="L31" s="25">
        <v>1160116</v>
      </c>
      <c r="M31" s="25">
        <v>1160117</v>
      </c>
      <c r="N31" s="25">
        <v>1160118</v>
      </c>
      <c r="O31" s="25">
        <v>1160119</v>
      </c>
      <c r="P31" s="25">
        <v>1260120</v>
      </c>
      <c r="Q31" s="25">
        <v>1260121</v>
      </c>
      <c r="R31" s="25">
        <v>1260122</v>
      </c>
      <c r="S31" s="25">
        <v>1260123</v>
      </c>
    </row>
    <row r="32" spans="1:19" ht="18.75" customHeight="1">
      <c r="A32" s="58" t="s">
        <v>75</v>
      </c>
      <c r="B32" s="90" t="s">
        <v>168</v>
      </c>
      <c r="C32" s="25">
        <f t="shared" ref="C32:F32" si="3">+C31</f>
        <v>1160107</v>
      </c>
      <c r="D32" s="25">
        <f t="shared" si="3"/>
        <v>1160108</v>
      </c>
      <c r="E32" s="25">
        <f t="shared" si="3"/>
        <v>1160109</v>
      </c>
      <c r="F32" s="25">
        <f t="shared" si="3"/>
        <v>1160110</v>
      </c>
      <c r="G32" s="25">
        <f>+G31</f>
        <v>1160111</v>
      </c>
      <c r="H32" s="25">
        <f t="shared" ref="H32:L32" si="4">+H31</f>
        <v>1160112</v>
      </c>
      <c r="I32" s="25">
        <f t="shared" si="4"/>
        <v>1160113</v>
      </c>
      <c r="J32" s="25">
        <f t="shared" si="4"/>
        <v>1160114</v>
      </c>
      <c r="K32" s="25">
        <f t="shared" si="4"/>
        <v>1160115</v>
      </c>
      <c r="L32" s="25">
        <f t="shared" si="4"/>
        <v>1160116</v>
      </c>
      <c r="M32" s="25">
        <f t="shared" ref="M32" si="5">+M31</f>
        <v>1160117</v>
      </c>
      <c r="N32" s="25">
        <f t="shared" ref="N32" si="6">+N31</f>
        <v>1160118</v>
      </c>
      <c r="O32" s="25">
        <f t="shared" ref="O32" si="7">+O31</f>
        <v>1160119</v>
      </c>
      <c r="P32" s="25">
        <f t="shared" ref="P32" si="8">+P31</f>
        <v>1260120</v>
      </c>
      <c r="Q32" s="25">
        <f t="shared" ref="Q32" si="9">+Q31</f>
        <v>1260121</v>
      </c>
      <c r="R32" s="25">
        <f t="shared" ref="R32:S32" si="10">+R31</f>
        <v>1260122</v>
      </c>
      <c r="S32" s="25">
        <f t="shared" si="10"/>
        <v>1260123</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100000</v>
      </c>
      <c r="Q34" s="25">
        <v>100000</v>
      </c>
      <c r="R34" s="25">
        <v>100000</v>
      </c>
      <c r="S34" s="25">
        <v>100000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189532.4</v>
      </c>
      <c r="D37" s="25">
        <v>189532.4</v>
      </c>
      <c r="E37" s="25">
        <v>189532.4</v>
      </c>
      <c r="F37" s="25">
        <v>189532.4</v>
      </c>
      <c r="G37" s="25">
        <v>189532.4</v>
      </c>
      <c r="H37" s="25">
        <v>79341.399999999994</v>
      </c>
      <c r="I37" s="25">
        <v>24599.63</v>
      </c>
      <c r="J37" s="25">
        <v>87568.91</v>
      </c>
      <c r="K37" s="25">
        <v>22426.79</v>
      </c>
      <c r="L37" s="25">
        <v>652126.79</v>
      </c>
      <c r="M37" s="25">
        <v>1237126.79</v>
      </c>
      <c r="N37" s="25">
        <v>1161224.76</v>
      </c>
      <c r="O37" s="25">
        <v>1177141.2</v>
      </c>
      <c r="P37" s="25">
        <v>1099418.08</v>
      </c>
      <c r="Q37" s="25">
        <v>913253.95</v>
      </c>
      <c r="R37" s="25">
        <v>630754.38</v>
      </c>
      <c r="S37" s="25">
        <v>465097.87517999997</v>
      </c>
    </row>
    <row r="38" spans="1:19" ht="18.75" customHeight="1">
      <c r="A38" s="46">
        <v>3</v>
      </c>
      <c r="B38" s="90" t="s">
        <v>174</v>
      </c>
      <c r="C38" s="25">
        <f t="shared" ref="C38:F38" si="11">1268312.23+98713.54+1808714.86</f>
        <v>3175740.63</v>
      </c>
      <c r="D38" s="25">
        <f t="shared" si="11"/>
        <v>3175740.63</v>
      </c>
      <c r="E38" s="25">
        <f t="shared" si="11"/>
        <v>3175740.63</v>
      </c>
      <c r="F38" s="25">
        <f t="shared" si="11"/>
        <v>3175740.63</v>
      </c>
      <c r="G38" s="25">
        <f>1268312.23+98713.54+1808714.86</f>
        <v>3175740.63</v>
      </c>
      <c r="H38" s="25">
        <f>1391600.76+102812.55+986783.65+383527.47+1494531.84</f>
        <v>4359256.2699999996</v>
      </c>
      <c r="I38" s="25">
        <f>2067642.72+703569.68+874365+166694.45+1321486.13</f>
        <v>5133757.9800000004</v>
      </c>
      <c r="J38" s="25">
        <f>1988565.37+262530.12+3156243.71</f>
        <v>5407339.2000000002</v>
      </c>
      <c r="K38" s="25">
        <f>1932567.84+356213.47+3749467.05</f>
        <v>6038248.3599999994</v>
      </c>
      <c r="L38" s="25">
        <f>2367456.12+382176.33+321230.97+2543160.02</f>
        <v>5614023.4399999995</v>
      </c>
      <c r="M38" s="25">
        <f>2396890.15+2602086.11</f>
        <v>4998976.26</v>
      </c>
      <c r="N38" s="25">
        <f>4082383.05+1810683.9</f>
        <v>5893066.9499999993</v>
      </c>
      <c r="O38" s="25">
        <f>3836827.93+2027011.26</f>
        <v>5863839.1900000004</v>
      </c>
      <c r="P38" s="25">
        <f>3235164.49+1426240.85</f>
        <v>4661405.34</v>
      </c>
      <c r="Q38" s="25">
        <f>3024868.72+848148.19</f>
        <v>3873016.91</v>
      </c>
      <c r="R38" s="25">
        <f>3559291.72+999983.72</f>
        <v>4559275.4400000004</v>
      </c>
      <c r="S38" s="25">
        <v>5204186.2170899995</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1268312.23</v>
      </c>
      <c r="D42" s="47">
        <v>1268312.23</v>
      </c>
      <c r="E42" s="47">
        <v>1268312.23</v>
      </c>
      <c r="F42" s="47">
        <v>1268312.23</v>
      </c>
      <c r="G42" s="47">
        <v>1268312.23</v>
      </c>
      <c r="H42" s="47">
        <v>1391600.76</v>
      </c>
      <c r="I42" s="47">
        <v>2067642.72</v>
      </c>
      <c r="J42" s="47">
        <v>1988565.37</v>
      </c>
      <c r="K42" s="47">
        <v>1932567.84</v>
      </c>
      <c r="L42" s="47">
        <v>2367456.12</v>
      </c>
      <c r="M42" s="47">
        <v>2267380.81</v>
      </c>
      <c r="N42" s="47">
        <v>2657597.25</v>
      </c>
      <c r="O42" s="47">
        <v>2748816.65</v>
      </c>
      <c r="P42" s="47">
        <v>2575794.65</v>
      </c>
      <c r="Q42" s="47">
        <v>2166460.79</v>
      </c>
      <c r="R42" s="47">
        <v>3158909.51</v>
      </c>
      <c r="S42" s="47">
        <v>3488199.6686800001</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565708.49</v>
      </c>
      <c r="D45" s="47">
        <v>322383.78999999998</v>
      </c>
      <c r="E45" s="47">
        <v>366661.52</v>
      </c>
      <c r="F45" s="47">
        <v>658138.06000000006</v>
      </c>
      <c r="G45" s="47">
        <v>1175609</v>
      </c>
      <c r="H45" s="47">
        <v>1703360.71</v>
      </c>
      <c r="I45" s="47">
        <v>2217705.52</v>
      </c>
      <c r="J45" s="47">
        <v>2064131.29</v>
      </c>
      <c r="K45" s="47">
        <v>2297956.25</v>
      </c>
      <c r="L45" s="47">
        <v>2283662.36</v>
      </c>
      <c r="M45" s="47">
        <v>2099108.92</v>
      </c>
      <c r="N45" s="47">
        <v>2246669.94</v>
      </c>
      <c r="O45" s="47">
        <v>2393703.38</v>
      </c>
      <c r="P45" s="47">
        <v>2348516.77</v>
      </c>
      <c r="Q45" s="47">
        <v>2489808.79</v>
      </c>
      <c r="R45" s="47">
        <v>2215912.3199999998</v>
      </c>
      <c r="S45" s="47">
        <v>2263514.8000000003</v>
      </c>
    </row>
    <row r="46" spans="1:19" ht="39.950000000000003" customHeight="1">
      <c r="A46" s="95" t="s">
        <v>89</v>
      </c>
      <c r="B46" s="94" t="s">
        <v>188</v>
      </c>
      <c r="C46" s="47">
        <v>565708.49</v>
      </c>
      <c r="D46" s="47">
        <v>322383.78999999998</v>
      </c>
      <c r="E46" s="47">
        <v>366661.52</v>
      </c>
      <c r="F46" s="47">
        <v>658138.06000000006</v>
      </c>
      <c r="G46" s="47">
        <v>1175609</v>
      </c>
      <c r="H46" s="47">
        <v>1703360.71</v>
      </c>
      <c r="I46" s="47">
        <v>2217705.52</v>
      </c>
      <c r="J46" s="47">
        <v>2064131.29</v>
      </c>
      <c r="K46" s="47">
        <v>2297956.25</v>
      </c>
      <c r="L46" s="47">
        <v>2283662.36</v>
      </c>
      <c r="M46" s="47">
        <v>2099108.92</v>
      </c>
      <c r="N46" s="47">
        <v>2246669.94</v>
      </c>
      <c r="O46" s="47">
        <v>2393703.38</v>
      </c>
      <c r="P46" s="47">
        <v>2348516.77</v>
      </c>
      <c r="Q46" s="47">
        <v>2489808.79</v>
      </c>
      <c r="R46" s="47">
        <v>2215912.3199999998</v>
      </c>
      <c r="S46" s="47">
        <v>2263514.8000000003</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6400</v>
      </c>
      <c r="M48" s="47">
        <v>7767.6</v>
      </c>
      <c r="N48" s="47">
        <v>10549.04</v>
      </c>
      <c r="O48" s="47">
        <v>11691.15</v>
      </c>
      <c r="P48" s="47">
        <v>14679.63</v>
      </c>
      <c r="Q48" s="47">
        <v>15396.27</v>
      </c>
      <c r="R48" s="47">
        <v>11041.8</v>
      </c>
      <c r="S48" s="47">
        <v>6519.67</v>
      </c>
    </row>
    <row r="49" spans="1:19" ht="39.950000000000003" customHeight="1">
      <c r="A49" s="95" t="s">
        <v>101</v>
      </c>
      <c r="B49" s="94" t="s">
        <v>197</v>
      </c>
      <c r="C49" s="47">
        <v>0</v>
      </c>
      <c r="D49" s="47">
        <v>0</v>
      </c>
      <c r="E49" s="47">
        <v>0</v>
      </c>
      <c r="F49" s="47">
        <v>0</v>
      </c>
      <c r="G49" s="47">
        <v>0</v>
      </c>
      <c r="H49" s="47">
        <v>0</v>
      </c>
      <c r="I49" s="47">
        <v>0</v>
      </c>
      <c r="J49" s="47">
        <v>0</v>
      </c>
      <c r="K49" s="47">
        <v>0</v>
      </c>
      <c r="L49" s="47">
        <v>6400</v>
      </c>
      <c r="M49" s="47">
        <v>7767.6</v>
      </c>
      <c r="N49" s="47">
        <v>10549.04</v>
      </c>
      <c r="O49" s="47">
        <v>11691.15</v>
      </c>
      <c r="P49" s="47">
        <v>14679.63</v>
      </c>
      <c r="Q49" s="47">
        <v>15396.27</v>
      </c>
      <c r="R49" s="47">
        <v>17892.72</v>
      </c>
      <c r="S49" s="47">
        <v>6519.67</v>
      </c>
    </row>
    <row r="50" spans="1:19" ht="39.950000000000003" customHeight="1">
      <c r="A50" s="99" t="s">
        <v>97</v>
      </c>
      <c r="B50" s="98" t="s">
        <v>179</v>
      </c>
      <c r="C50" s="47">
        <v>0</v>
      </c>
      <c r="D50" s="47">
        <v>0</v>
      </c>
      <c r="E50" s="47">
        <v>0</v>
      </c>
      <c r="F50" s="47">
        <v>0</v>
      </c>
      <c r="G50" s="47">
        <v>0</v>
      </c>
      <c r="H50" s="47">
        <v>0</v>
      </c>
      <c r="I50" s="47">
        <v>66619.920000000013</v>
      </c>
      <c r="J50" s="47">
        <v>125630.03999999998</v>
      </c>
      <c r="K50" s="47">
        <v>87149.150000000009</v>
      </c>
      <c r="L50" s="47">
        <v>107425.15</v>
      </c>
      <c r="M50" s="47">
        <v>155467.89000000001</v>
      </c>
      <c r="N50" s="47">
        <v>172024.8</v>
      </c>
      <c r="O50" s="47">
        <v>161720.04</v>
      </c>
      <c r="P50" s="47">
        <v>135687.45000000001</v>
      </c>
      <c r="Q50" s="47">
        <v>139999.65</v>
      </c>
      <c r="R50" s="47">
        <v>179533.75</v>
      </c>
      <c r="S50" s="47">
        <v>175852.93</v>
      </c>
    </row>
    <row r="51" spans="1:19" ht="39.950000000000003" customHeight="1">
      <c r="A51" s="99" t="s">
        <v>98</v>
      </c>
      <c r="B51" s="98" t="s">
        <v>178</v>
      </c>
      <c r="C51" s="47">
        <v>0</v>
      </c>
      <c r="D51" s="47">
        <v>0</v>
      </c>
      <c r="E51" s="47">
        <v>0</v>
      </c>
      <c r="F51" s="47">
        <v>0</v>
      </c>
      <c r="G51" s="47">
        <v>0</v>
      </c>
      <c r="H51" s="47">
        <v>0</v>
      </c>
      <c r="I51" s="47">
        <f t="shared" ref="I51:M51" si="12">+I50</f>
        <v>66619.920000000013</v>
      </c>
      <c r="J51" s="47">
        <f t="shared" si="12"/>
        <v>125630.03999999998</v>
      </c>
      <c r="K51" s="47">
        <f t="shared" si="12"/>
        <v>87149.150000000009</v>
      </c>
      <c r="L51" s="47">
        <f t="shared" si="12"/>
        <v>107425.15</v>
      </c>
      <c r="M51" s="47">
        <f t="shared" si="12"/>
        <v>155467.89000000001</v>
      </c>
      <c r="N51" s="47">
        <f>+N50</f>
        <v>172024.8</v>
      </c>
      <c r="O51" s="47">
        <f>+O50</f>
        <v>161720.04</v>
      </c>
      <c r="P51" s="47">
        <f t="shared" ref="P51:R51" si="13">+P50</f>
        <v>135687.45000000001</v>
      </c>
      <c r="Q51" s="47">
        <f t="shared" si="13"/>
        <v>139999.65</v>
      </c>
      <c r="R51" s="47">
        <f t="shared" si="13"/>
        <v>179533.75</v>
      </c>
      <c r="S51" s="47">
        <v>175852.93</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11096.139923954372</v>
      </c>
      <c r="D54" s="47">
        <v>9119.64</v>
      </c>
      <c r="E54" s="47">
        <v>14812.920000000002</v>
      </c>
      <c r="F54" s="47">
        <v>19841.040870000004</v>
      </c>
      <c r="G54" s="47">
        <v>187660.80960000001</v>
      </c>
      <c r="H54" s="47">
        <v>44175.45</v>
      </c>
      <c r="I54" s="47">
        <v>50129.62999999999</v>
      </c>
      <c r="J54" s="47">
        <v>17143.910000000003</v>
      </c>
      <c r="K54" s="47">
        <v>26044.320000000011</v>
      </c>
      <c r="L54" s="47">
        <v>80350.649999999994</v>
      </c>
      <c r="M54" s="47">
        <v>14863.53</v>
      </c>
      <c r="N54" s="47">
        <v>24780.63</v>
      </c>
      <c r="O54" s="47">
        <v>12624.77</v>
      </c>
      <c r="P54" s="47">
        <v>14620.53</v>
      </c>
      <c r="Q54" s="47">
        <v>8428.3700000000008</v>
      </c>
      <c r="R54" s="47">
        <v>26244.61</v>
      </c>
      <c r="S54" s="47">
        <v>70108.34</v>
      </c>
    </row>
    <row r="55" spans="1:19" ht="39.950000000000003" customHeight="1">
      <c r="A55" s="97" t="s">
        <v>103</v>
      </c>
      <c r="B55" s="96" t="s">
        <v>192</v>
      </c>
      <c r="C55" s="47">
        <v>11096.139923954372</v>
      </c>
      <c r="D55" s="47">
        <v>9119.64</v>
      </c>
      <c r="E55" s="47">
        <v>14812.920000000002</v>
      </c>
      <c r="F55" s="47">
        <v>19841.040870000004</v>
      </c>
      <c r="G55" s="47">
        <v>187660.80960000001</v>
      </c>
      <c r="H55" s="47">
        <v>44175.45</v>
      </c>
      <c r="I55" s="47">
        <v>50129.62999999999</v>
      </c>
      <c r="J55" s="47">
        <v>17143.910000000003</v>
      </c>
      <c r="K55" s="47">
        <v>26044.320000000011</v>
      </c>
      <c r="L55" s="47">
        <v>80350.649999999994</v>
      </c>
      <c r="M55" s="47">
        <v>14863.53</v>
      </c>
      <c r="N55" s="47">
        <v>24780.63</v>
      </c>
      <c r="O55" s="47">
        <v>12624.77</v>
      </c>
      <c r="P55" s="47">
        <v>14620.53</v>
      </c>
      <c r="Q55" s="47">
        <v>8428.3700000000008</v>
      </c>
      <c r="R55" s="47">
        <v>26244.61</v>
      </c>
      <c r="S55" s="47">
        <v>70108.34</v>
      </c>
    </row>
    <row r="56" spans="1:19" ht="39.950000000000003" customHeight="1">
      <c r="A56" s="97" t="s">
        <v>145</v>
      </c>
      <c r="B56" s="96" t="s">
        <v>180</v>
      </c>
      <c r="C56" s="47">
        <v>141732.06387832697</v>
      </c>
      <c r="D56" s="47">
        <v>116486.04</v>
      </c>
      <c r="E56" s="47">
        <v>119349.67619999999</v>
      </c>
      <c r="F56" s="47">
        <v>93675.617970000021</v>
      </c>
      <c r="G56" s="47">
        <v>60903.46</v>
      </c>
      <c r="H56" s="47">
        <v>18455</v>
      </c>
      <c r="I56" s="47">
        <v>45074.39</v>
      </c>
      <c r="J56" s="47">
        <v>31441.07</v>
      </c>
      <c r="K56" s="47">
        <v>76519.73000000001</v>
      </c>
      <c r="L56" s="47">
        <v>104152.54</v>
      </c>
      <c r="M56" s="47">
        <v>166643.91</v>
      </c>
      <c r="N56" s="47">
        <v>195493.85</v>
      </c>
      <c r="O56" s="47">
        <v>168480</v>
      </c>
      <c r="P56" s="47">
        <v>172007.67999999999</v>
      </c>
      <c r="Q56" s="47">
        <v>133562.31</v>
      </c>
      <c r="R56" s="47">
        <v>150937.85999999999</v>
      </c>
      <c r="S56" s="47">
        <v>227268.1</v>
      </c>
    </row>
    <row r="57" spans="1:19" ht="39.950000000000003" customHeight="1">
      <c r="A57" s="97" t="s">
        <v>146</v>
      </c>
      <c r="B57" s="96" t="s">
        <v>181</v>
      </c>
      <c r="C57" s="47">
        <v>141732.06387832697</v>
      </c>
      <c r="D57" s="47">
        <v>116486.04</v>
      </c>
      <c r="E57" s="47">
        <v>119349.67619999999</v>
      </c>
      <c r="F57" s="47">
        <v>93675.617970000021</v>
      </c>
      <c r="G57" s="47">
        <f t="shared" ref="G57:M57" si="14">+G56</f>
        <v>60903.46</v>
      </c>
      <c r="H57" s="47">
        <f t="shared" si="14"/>
        <v>18455</v>
      </c>
      <c r="I57" s="47">
        <f t="shared" si="14"/>
        <v>45074.39</v>
      </c>
      <c r="J57" s="47">
        <f t="shared" si="14"/>
        <v>31441.07</v>
      </c>
      <c r="K57" s="47">
        <f t="shared" si="14"/>
        <v>76519.73000000001</v>
      </c>
      <c r="L57" s="47">
        <f t="shared" si="14"/>
        <v>104152.54</v>
      </c>
      <c r="M57" s="47">
        <f t="shared" si="14"/>
        <v>166643.91</v>
      </c>
      <c r="N57" s="47">
        <f>+N56</f>
        <v>195493.85</v>
      </c>
      <c r="O57" s="47">
        <f>+O56</f>
        <v>168480</v>
      </c>
      <c r="P57" s="47">
        <f t="shared" ref="P57:R57" si="15">+P56</f>
        <v>172007.67999999999</v>
      </c>
      <c r="Q57" s="47">
        <f t="shared" si="15"/>
        <v>133562.31</v>
      </c>
      <c r="R57" s="47">
        <f t="shared" si="15"/>
        <v>150937.85999999999</v>
      </c>
      <c r="S57" s="47">
        <v>227268.1</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107667.31</v>
      </c>
      <c r="K60" s="47">
        <v>118128.53</v>
      </c>
      <c r="L60" s="47">
        <v>-14555.680000000004</v>
      </c>
      <c r="M60" s="47">
        <v>22203.5</v>
      </c>
      <c r="N60" s="47">
        <v>-4031.68</v>
      </c>
      <c r="O60" s="47">
        <v>23036.04</v>
      </c>
      <c r="P60" s="47">
        <v>252457.13</v>
      </c>
      <c r="Q60" s="47">
        <v>245849.32</v>
      </c>
      <c r="R60" s="47">
        <v>234707.93</v>
      </c>
      <c r="S60" s="47">
        <v>251344</v>
      </c>
    </row>
    <row r="61" spans="1:19" ht="39.950000000000003" customHeight="1">
      <c r="A61" s="100" t="s">
        <v>152</v>
      </c>
      <c r="B61" s="101" t="s">
        <v>185</v>
      </c>
      <c r="C61" s="47">
        <v>0</v>
      </c>
      <c r="D61" s="47">
        <v>0</v>
      </c>
      <c r="E61" s="47">
        <v>0</v>
      </c>
      <c r="F61" s="47">
        <v>0</v>
      </c>
      <c r="G61" s="47">
        <v>0</v>
      </c>
      <c r="H61" s="47">
        <v>0</v>
      </c>
      <c r="I61" s="47">
        <v>0</v>
      </c>
      <c r="J61" s="47">
        <f t="shared" ref="J61:M61" si="16">+J60</f>
        <v>107667.31</v>
      </c>
      <c r="K61" s="47">
        <f t="shared" si="16"/>
        <v>118128.53</v>
      </c>
      <c r="L61" s="47">
        <f t="shared" si="16"/>
        <v>-14555.680000000004</v>
      </c>
      <c r="M61" s="47">
        <f t="shared" si="16"/>
        <v>22203.5</v>
      </c>
      <c r="N61" s="47">
        <f>+N60</f>
        <v>-4031.68</v>
      </c>
      <c r="O61" s="47">
        <f>+O60</f>
        <v>23036.04</v>
      </c>
      <c r="P61" s="47">
        <f t="shared" ref="P61:R61" si="17">+P60</f>
        <v>252457.13</v>
      </c>
      <c r="Q61" s="47">
        <f t="shared" si="17"/>
        <v>245849.32</v>
      </c>
      <c r="R61" s="47">
        <f t="shared" si="17"/>
        <v>234707.93</v>
      </c>
      <c r="S61" s="47">
        <v>251344</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5194.3600000000006</v>
      </c>
      <c r="L64" s="47">
        <v>3623.1399999999994</v>
      </c>
      <c r="M64" s="47">
        <v>-331.09</v>
      </c>
      <c r="N64" s="47">
        <v>3557</v>
      </c>
      <c r="O64" s="47">
        <v>6292.08</v>
      </c>
      <c r="P64" s="47">
        <v>3308.67</v>
      </c>
      <c r="Q64" s="47">
        <v>17152.009999999998</v>
      </c>
      <c r="R64" s="47">
        <v>5348.35</v>
      </c>
      <c r="S64" s="47">
        <v>1815.1</v>
      </c>
    </row>
    <row r="65" spans="1:19" ht="39.950000000000003" customHeight="1">
      <c r="A65" s="102" t="s">
        <v>156</v>
      </c>
      <c r="B65" s="103" t="s">
        <v>184</v>
      </c>
      <c r="C65" s="47">
        <v>0</v>
      </c>
      <c r="D65" s="47">
        <v>0</v>
      </c>
      <c r="E65" s="47">
        <v>0</v>
      </c>
      <c r="F65" s="47">
        <v>0</v>
      </c>
      <c r="G65" s="47">
        <v>0</v>
      </c>
      <c r="H65" s="47">
        <v>0</v>
      </c>
      <c r="I65" s="47">
        <v>0</v>
      </c>
      <c r="J65" s="47">
        <v>0</v>
      </c>
      <c r="K65" s="47">
        <f t="shared" ref="K65:M65" si="18">+K64</f>
        <v>5194.3600000000006</v>
      </c>
      <c r="L65" s="47">
        <f t="shared" si="18"/>
        <v>3623.1399999999994</v>
      </c>
      <c r="M65" s="47">
        <f t="shared" si="18"/>
        <v>-331.09</v>
      </c>
      <c r="N65" s="47">
        <f>+N64</f>
        <v>3557</v>
      </c>
      <c r="O65" s="47">
        <f>+O64</f>
        <v>6292.08</v>
      </c>
      <c r="P65" s="47">
        <f t="shared" ref="P65:R65" si="19">+P64</f>
        <v>3308.67</v>
      </c>
      <c r="Q65" s="47">
        <f t="shared" si="19"/>
        <v>17152.009999999998</v>
      </c>
      <c r="R65" s="47">
        <f t="shared" si="19"/>
        <v>5348.35</v>
      </c>
      <c r="S65" s="47">
        <v>1815.1</v>
      </c>
    </row>
    <row r="68" spans="1:19">
      <c r="C68" s="105">
        <f>+C46+C6</f>
        <v>4450114.8963000001</v>
      </c>
      <c r="D68" s="105">
        <f>+D46+D6</f>
        <v>3806818.24</v>
      </c>
      <c r="E68" s="105">
        <f t="shared" ref="E68:S68" si="20">+E46+E6</f>
        <v>3944804.29</v>
      </c>
      <c r="F68" s="105">
        <f t="shared" si="20"/>
        <v>4700742.7799999993</v>
      </c>
      <c r="G68" s="105">
        <f t="shared" si="20"/>
        <v>5682868.9800000004</v>
      </c>
      <c r="H68" s="105">
        <f t="shared" si="20"/>
        <v>6573508.9500000002</v>
      </c>
      <c r="I68" s="105">
        <f t="shared" si="20"/>
        <v>7782224.8499999996</v>
      </c>
      <c r="J68" s="105">
        <f t="shared" si="20"/>
        <v>8017823.5599999996</v>
      </c>
      <c r="K68" s="105">
        <f t="shared" si="20"/>
        <v>8227727.8399999999</v>
      </c>
      <c r="L68" s="105">
        <f t="shared" si="20"/>
        <v>8021340.1799999997</v>
      </c>
      <c r="M68" s="105">
        <f t="shared" si="20"/>
        <v>7896411.007216298</v>
      </c>
      <c r="N68" s="105">
        <f t="shared" si="20"/>
        <v>8930348.8699999992</v>
      </c>
      <c r="O68" s="105">
        <f t="shared" si="20"/>
        <v>8975758.8957999982</v>
      </c>
      <c r="P68" s="105">
        <f t="shared" si="20"/>
        <v>9292596.879999999</v>
      </c>
      <c r="Q68" s="105">
        <f t="shared" si="20"/>
        <v>9535196.2800000012</v>
      </c>
      <c r="R68" s="105">
        <f t="shared" si="20"/>
        <v>9253361.5800000001</v>
      </c>
      <c r="S68" s="105">
        <f t="shared" si="20"/>
        <v>9396735.0200000014</v>
      </c>
    </row>
    <row r="69" spans="1:19">
      <c r="I69" s="105"/>
      <c r="J69" s="105"/>
      <c r="K69" s="105"/>
      <c r="L69" s="105"/>
      <c r="M69"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9"/>
  <sheetViews>
    <sheetView showGridLines="0" zoomScale="80" zoomScaleNormal="80" workbookViewId="0">
      <pane ySplit="2" topLeftCell="A3676" activePane="bottomLeft" state="frozen"/>
      <selection activeCell="A3293" sqref="A3293"/>
      <selection pane="bottomLeft" activeCell="A3694" sqref="A3694"/>
    </sheetView>
  </sheetViews>
  <sheetFormatPr baseColWidth="10" defaultRowHeight="12.75"/>
  <cols>
    <col min="1" max="1" width="51.85546875" style="32" customWidth="1"/>
    <col min="2" max="2" width="10.7109375" style="32"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v>27005</v>
      </c>
      <c r="J13" s="34">
        <v>27005</v>
      </c>
      <c r="K13" s="34">
        <v>27005</v>
      </c>
      <c r="L13" s="34">
        <v>27005</v>
      </c>
      <c r="M13" s="34">
        <v>27005</v>
      </c>
      <c r="N13" s="34">
        <v>27005</v>
      </c>
      <c r="O13" s="34">
        <v>27005</v>
      </c>
      <c r="P13" s="34">
        <v>27005</v>
      </c>
      <c r="Q13" s="34">
        <v>27005</v>
      </c>
      <c r="R13" s="34">
        <v>27005</v>
      </c>
      <c r="S13" s="34">
        <v>27005</v>
      </c>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v>6560</v>
      </c>
      <c r="D21" s="34">
        <v>6560</v>
      </c>
      <c r="E21" s="34">
        <v>6560</v>
      </c>
      <c r="F21" s="34">
        <v>6560</v>
      </c>
      <c r="G21" s="34">
        <v>6560</v>
      </c>
      <c r="H21" s="34">
        <v>6560</v>
      </c>
      <c r="I21" s="34">
        <v>6560</v>
      </c>
      <c r="J21" s="34">
        <v>6560</v>
      </c>
      <c r="K21" s="34">
        <v>6560</v>
      </c>
      <c r="L21" s="34">
        <v>6560</v>
      </c>
      <c r="M21" s="34">
        <v>6560</v>
      </c>
      <c r="N21" s="34">
        <v>6560</v>
      </c>
      <c r="O21" s="34">
        <v>6560</v>
      </c>
      <c r="P21" s="34">
        <v>6560</v>
      </c>
      <c r="Q21" s="34">
        <v>6560</v>
      </c>
      <c r="R21" s="34">
        <v>6560</v>
      </c>
      <c r="S21" s="34">
        <v>6560</v>
      </c>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v>277.63</v>
      </c>
      <c r="D26" s="34">
        <v>277.63</v>
      </c>
      <c r="E26" s="34">
        <v>277.63</v>
      </c>
      <c r="F26" s="34">
        <v>277.63</v>
      </c>
      <c r="G26" s="34">
        <v>277.63</v>
      </c>
      <c r="H26" s="34">
        <v>277.63</v>
      </c>
      <c r="I26" s="34">
        <v>277.63</v>
      </c>
      <c r="J26" s="34">
        <v>277.63</v>
      </c>
      <c r="K26" s="34">
        <v>277.63</v>
      </c>
      <c r="L26" s="34">
        <v>277.63</v>
      </c>
      <c r="M26" s="34">
        <v>277.63</v>
      </c>
      <c r="N26" s="34">
        <v>277.63</v>
      </c>
      <c r="O26" s="34">
        <v>277.63</v>
      </c>
      <c r="P26" s="34">
        <v>277.63</v>
      </c>
      <c r="Q26" s="34">
        <v>277.63</v>
      </c>
      <c r="R26" s="34">
        <v>277.63</v>
      </c>
      <c r="S26" s="34">
        <v>277.63</v>
      </c>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v>12932.62</v>
      </c>
      <c r="D31" s="34">
        <v>12932.62</v>
      </c>
      <c r="E31" s="34">
        <v>12932.62</v>
      </c>
      <c r="F31" s="34">
        <v>12932.62</v>
      </c>
      <c r="G31" s="34">
        <v>12932.62</v>
      </c>
      <c r="H31" s="34">
        <v>12932.62</v>
      </c>
      <c r="I31" s="34">
        <v>12932.62</v>
      </c>
      <c r="J31" s="34">
        <v>12932.62</v>
      </c>
      <c r="K31" s="34">
        <v>12932.62</v>
      </c>
      <c r="L31" s="34">
        <v>12932.62</v>
      </c>
      <c r="M31" s="34">
        <v>12932.62</v>
      </c>
      <c r="N31" s="34">
        <v>12932.62</v>
      </c>
      <c r="O31" s="34">
        <v>12932.62</v>
      </c>
      <c r="P31" s="34">
        <v>12932.62</v>
      </c>
      <c r="Q31" s="34">
        <v>12932.62</v>
      </c>
      <c r="R31" s="34">
        <v>12932.62</v>
      </c>
      <c r="S31" s="34">
        <v>12932.62</v>
      </c>
    </row>
    <row r="32" spans="2:19">
      <c r="B32" s="5">
        <v>1993</v>
      </c>
      <c r="C32" s="34">
        <v>39108.720000000001</v>
      </c>
      <c r="D32" s="34">
        <v>39108.720000000001</v>
      </c>
      <c r="E32" s="34">
        <v>39108.720000000001</v>
      </c>
      <c r="F32" s="34">
        <v>39108.720000000001</v>
      </c>
      <c r="G32" s="34">
        <v>39108.720000000001</v>
      </c>
      <c r="H32" s="34">
        <v>39108.720000000001</v>
      </c>
      <c r="I32" s="34">
        <v>39108.720000000001</v>
      </c>
      <c r="J32" s="34">
        <v>39108.720000000001</v>
      </c>
      <c r="K32" s="34">
        <v>39108.720000000001</v>
      </c>
      <c r="L32" s="34">
        <v>39108.720000000001</v>
      </c>
      <c r="M32" s="34">
        <v>39108.720000000001</v>
      </c>
      <c r="N32" s="34">
        <v>39108.720000000001</v>
      </c>
      <c r="O32" s="34">
        <v>39108.720000000001</v>
      </c>
      <c r="P32" s="34">
        <v>39108.720000000001</v>
      </c>
      <c r="Q32" s="34">
        <v>39108.720000000001</v>
      </c>
      <c r="R32" s="34">
        <v>39108.720000000001</v>
      </c>
      <c r="S32" s="34">
        <v>39108.720000000001</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v>2087.09</v>
      </c>
      <c r="D38" s="34">
        <v>2087.09</v>
      </c>
      <c r="E38" s="34">
        <v>2087.09</v>
      </c>
      <c r="F38" s="34">
        <v>2087.09</v>
      </c>
      <c r="G38" s="34">
        <v>2087.09</v>
      </c>
      <c r="H38" s="34">
        <v>2087.09</v>
      </c>
      <c r="I38" s="34">
        <v>2087.09</v>
      </c>
      <c r="J38" s="34">
        <v>2087.09</v>
      </c>
      <c r="K38" s="34">
        <v>2087.09</v>
      </c>
      <c r="L38" s="34">
        <v>2087.09</v>
      </c>
      <c r="M38" s="34">
        <v>2087.09</v>
      </c>
      <c r="N38" s="34">
        <v>2087.09</v>
      </c>
      <c r="O38" s="34">
        <v>2087.09</v>
      </c>
      <c r="P38" s="34">
        <v>2087.09</v>
      </c>
      <c r="Q38" s="34">
        <v>2087.09</v>
      </c>
      <c r="R38" s="34">
        <v>2087.09</v>
      </c>
      <c r="S38" s="34">
        <v>2087.09</v>
      </c>
    </row>
    <row r="39" spans="2:19">
      <c r="B39" s="5">
        <v>1986</v>
      </c>
      <c r="C39" s="34">
        <v>741.38</v>
      </c>
      <c r="D39" s="34">
        <v>741.38</v>
      </c>
      <c r="E39" s="34">
        <v>741.38</v>
      </c>
      <c r="F39" s="34">
        <v>741.38</v>
      </c>
      <c r="G39" s="34">
        <v>741.38</v>
      </c>
      <c r="H39" s="34">
        <v>741.38</v>
      </c>
      <c r="I39" s="34">
        <v>741.38</v>
      </c>
      <c r="J39" s="34">
        <v>741.38</v>
      </c>
      <c r="K39" s="34">
        <v>741.38</v>
      </c>
      <c r="L39" s="34">
        <v>741.38</v>
      </c>
      <c r="M39" s="34">
        <v>741.38</v>
      </c>
      <c r="N39" s="34">
        <v>741.38</v>
      </c>
      <c r="O39" s="34">
        <v>741.38</v>
      </c>
      <c r="P39" s="34">
        <v>741.38</v>
      </c>
      <c r="Q39" s="34">
        <v>741.38</v>
      </c>
      <c r="R39" s="34">
        <v>741.38</v>
      </c>
      <c r="S39" s="34">
        <v>741.38</v>
      </c>
    </row>
    <row r="40" spans="2:19">
      <c r="B40" s="5">
        <v>1985</v>
      </c>
      <c r="C40" s="34">
        <v>9643.98</v>
      </c>
      <c r="D40" s="34">
        <v>9643.98</v>
      </c>
      <c r="E40" s="34">
        <v>9643.98</v>
      </c>
      <c r="F40" s="34">
        <v>9643.98</v>
      </c>
      <c r="G40" s="34">
        <v>9643.98</v>
      </c>
      <c r="H40" s="34">
        <v>9643.98</v>
      </c>
      <c r="I40" s="34">
        <v>9643.98</v>
      </c>
      <c r="J40" s="34">
        <v>9643.98</v>
      </c>
      <c r="K40" s="34">
        <v>9643.98</v>
      </c>
      <c r="L40" s="34">
        <v>9643.98</v>
      </c>
      <c r="M40" s="34">
        <v>9643.98</v>
      </c>
      <c r="N40" s="34">
        <v>9643.98</v>
      </c>
      <c r="O40" s="34">
        <v>9643.98</v>
      </c>
      <c r="P40" s="34">
        <v>9643.98</v>
      </c>
      <c r="Q40" s="34">
        <v>9643.98</v>
      </c>
      <c r="R40" s="34">
        <v>9643.98</v>
      </c>
      <c r="S40" s="34">
        <v>9643.98</v>
      </c>
    </row>
    <row r="41" spans="2:19">
      <c r="B41" s="5">
        <v>1984</v>
      </c>
      <c r="C41" s="34">
        <v>1449.51</v>
      </c>
      <c r="D41" s="34">
        <v>1449.51</v>
      </c>
      <c r="E41" s="34">
        <v>1449.51</v>
      </c>
      <c r="F41" s="34">
        <v>1449.51</v>
      </c>
      <c r="G41" s="34">
        <v>1449.51</v>
      </c>
      <c r="H41" s="34">
        <v>1449.51</v>
      </c>
      <c r="I41" s="34">
        <v>1449.51</v>
      </c>
      <c r="J41" s="34">
        <v>1449.51</v>
      </c>
      <c r="K41" s="34">
        <v>1449.51</v>
      </c>
      <c r="L41" s="34">
        <v>1449.51</v>
      </c>
      <c r="M41" s="34">
        <v>1449.51</v>
      </c>
      <c r="N41" s="34">
        <v>1449.51</v>
      </c>
      <c r="O41" s="34">
        <v>1449.51</v>
      </c>
      <c r="P41" s="34">
        <v>1449.51</v>
      </c>
      <c r="Q41" s="34">
        <v>1449.51</v>
      </c>
      <c r="R41" s="34">
        <v>1449.51</v>
      </c>
      <c r="S41" s="34">
        <v>1449.51</v>
      </c>
    </row>
    <row r="42" spans="2:19">
      <c r="B42" s="5">
        <v>1983</v>
      </c>
      <c r="C42" s="34">
        <v>3138.31</v>
      </c>
      <c r="D42" s="34">
        <v>3138.31</v>
      </c>
      <c r="E42" s="34">
        <v>3138.31</v>
      </c>
      <c r="F42" s="34">
        <v>3138.31</v>
      </c>
      <c r="G42" s="34">
        <v>3138.31</v>
      </c>
      <c r="H42" s="34">
        <v>3138.31</v>
      </c>
      <c r="I42" s="34">
        <v>3138.31</v>
      </c>
      <c r="J42" s="34">
        <v>3138.31</v>
      </c>
      <c r="K42" s="34">
        <v>3138.31</v>
      </c>
      <c r="L42" s="34">
        <v>3138.31</v>
      </c>
      <c r="M42" s="34">
        <v>3138.31</v>
      </c>
      <c r="N42" s="34">
        <v>3138.31</v>
      </c>
      <c r="O42" s="34">
        <v>3138.31</v>
      </c>
      <c r="P42" s="34">
        <v>3138.31</v>
      </c>
      <c r="Q42" s="34">
        <v>3138.31</v>
      </c>
      <c r="R42" s="34">
        <v>3138.31</v>
      </c>
      <c r="S42" s="34">
        <v>3138.31</v>
      </c>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v>6262.32</v>
      </c>
      <c r="D47" s="34">
        <v>6262.32</v>
      </c>
      <c r="E47" s="34">
        <v>6262.32</v>
      </c>
      <c r="F47" s="34">
        <v>6262.32</v>
      </c>
      <c r="G47" s="34">
        <v>6262.32</v>
      </c>
      <c r="H47" s="34">
        <v>6262.32</v>
      </c>
      <c r="I47" s="34">
        <v>6262.32</v>
      </c>
      <c r="J47" s="34">
        <v>6262.32</v>
      </c>
      <c r="K47" s="34">
        <v>6262.32</v>
      </c>
      <c r="L47" s="34">
        <v>6262.32</v>
      </c>
      <c r="M47" s="34">
        <v>6262.32</v>
      </c>
      <c r="N47" s="34">
        <v>6262.32</v>
      </c>
      <c r="O47" s="34">
        <v>6262.32</v>
      </c>
      <c r="P47" s="34">
        <v>6262.32</v>
      </c>
      <c r="Q47" s="34">
        <v>6262.32</v>
      </c>
      <c r="R47" s="34">
        <v>6262.32</v>
      </c>
      <c r="S47" s="34">
        <v>6262.32</v>
      </c>
    </row>
    <row r="48" spans="2:19">
      <c r="B48" s="5">
        <v>1977</v>
      </c>
      <c r="C48" s="34">
        <v>808.35</v>
      </c>
      <c r="D48" s="34">
        <v>808.35</v>
      </c>
      <c r="E48" s="34">
        <v>808.35</v>
      </c>
      <c r="F48" s="34">
        <v>808.35</v>
      </c>
      <c r="G48" s="34">
        <v>808.35</v>
      </c>
      <c r="H48" s="34">
        <v>808.35</v>
      </c>
      <c r="I48" s="34">
        <v>808.35</v>
      </c>
      <c r="J48" s="34">
        <v>808.35</v>
      </c>
      <c r="K48" s="34">
        <v>808.35</v>
      </c>
      <c r="L48" s="34">
        <v>808.35</v>
      </c>
      <c r="M48" s="34">
        <v>808.35</v>
      </c>
      <c r="N48" s="34">
        <v>808.35</v>
      </c>
      <c r="O48" s="34">
        <v>808.35</v>
      </c>
      <c r="P48" s="34">
        <v>808.35</v>
      </c>
      <c r="Q48" s="34">
        <v>808.35</v>
      </c>
      <c r="R48" s="34">
        <v>808.35</v>
      </c>
      <c r="S48" s="34">
        <v>808.35</v>
      </c>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v>719.9</v>
      </c>
      <c r="D51" s="34">
        <v>719.9</v>
      </c>
      <c r="E51" s="34">
        <v>719.9</v>
      </c>
      <c r="F51" s="34">
        <v>719.9</v>
      </c>
      <c r="G51" s="34">
        <v>719.9</v>
      </c>
      <c r="H51" s="34">
        <v>719.9</v>
      </c>
      <c r="I51" s="34">
        <v>719.9</v>
      </c>
      <c r="J51" s="34">
        <v>719.9</v>
      </c>
      <c r="K51" s="34">
        <v>719.9</v>
      </c>
      <c r="L51" s="34">
        <v>719.9</v>
      </c>
      <c r="M51" s="34">
        <v>719.9</v>
      </c>
      <c r="N51" s="34">
        <v>719.9</v>
      </c>
      <c r="O51" s="34">
        <v>719.9</v>
      </c>
      <c r="P51" s="34">
        <v>719.9</v>
      </c>
      <c r="Q51" s="34">
        <v>719.9</v>
      </c>
      <c r="R51" s="34">
        <v>719.9</v>
      </c>
      <c r="S51" s="34">
        <v>719.9</v>
      </c>
    </row>
    <row r="52" spans="2:19">
      <c r="B52" s="5">
        <v>1973</v>
      </c>
      <c r="C52" s="34">
        <v>1267.49</v>
      </c>
      <c r="D52" s="34">
        <v>1267.49</v>
      </c>
      <c r="E52" s="34">
        <v>1267.49</v>
      </c>
      <c r="F52" s="34">
        <v>1267.49</v>
      </c>
      <c r="G52" s="34">
        <v>1267.49</v>
      </c>
      <c r="H52" s="34">
        <v>1267.49</v>
      </c>
      <c r="I52" s="34">
        <v>1267.49</v>
      </c>
      <c r="J52" s="34">
        <v>1267.49</v>
      </c>
      <c r="K52" s="34">
        <v>1267.49</v>
      </c>
      <c r="L52" s="34">
        <v>1267.49</v>
      </c>
      <c r="M52" s="34">
        <v>1267.49</v>
      </c>
      <c r="N52" s="34">
        <v>1267.49</v>
      </c>
      <c r="O52" s="34">
        <v>1267.49</v>
      </c>
      <c r="P52" s="34">
        <v>1267.49</v>
      </c>
      <c r="Q52" s="34">
        <v>1267.49</v>
      </c>
      <c r="R52" s="34">
        <v>1267.49</v>
      </c>
      <c r="S52" s="34">
        <v>1267.49</v>
      </c>
    </row>
    <row r="53" spans="2:19">
      <c r="B53" s="5">
        <v>1972</v>
      </c>
      <c r="C53" s="34"/>
      <c r="D53" s="34"/>
      <c r="E53" s="34"/>
      <c r="F53" s="34"/>
      <c r="G53" s="34"/>
      <c r="H53" s="34"/>
      <c r="I53" s="34"/>
      <c r="J53" s="34"/>
      <c r="K53" s="34"/>
      <c r="L53" s="34"/>
      <c r="M53" s="34"/>
      <c r="N53" s="34"/>
      <c r="O53" s="34"/>
      <c r="P53" s="34"/>
      <c r="Q53" s="34"/>
      <c r="R53" s="34"/>
      <c r="S53" s="34"/>
    </row>
    <row r="54" spans="2:19">
      <c r="B54" s="5">
        <v>1971</v>
      </c>
      <c r="C54" s="34">
        <v>541.46</v>
      </c>
      <c r="D54" s="34">
        <v>541.46</v>
      </c>
      <c r="E54" s="34">
        <v>541.46</v>
      </c>
      <c r="F54" s="34">
        <v>541.46</v>
      </c>
      <c r="G54" s="34">
        <v>541.46</v>
      </c>
      <c r="H54" s="34">
        <v>541.46</v>
      </c>
      <c r="I54" s="34">
        <v>541.46</v>
      </c>
      <c r="J54" s="34">
        <v>541.46</v>
      </c>
      <c r="K54" s="34">
        <v>541.46</v>
      </c>
      <c r="L54" s="34">
        <v>541.46</v>
      </c>
      <c r="M54" s="34">
        <v>541.46</v>
      </c>
      <c r="N54" s="34">
        <v>541.46</v>
      </c>
      <c r="O54" s="34">
        <v>541.46</v>
      </c>
      <c r="P54" s="34">
        <v>541.46</v>
      </c>
      <c r="Q54" s="34">
        <v>541.46</v>
      </c>
      <c r="R54" s="34">
        <v>541.46</v>
      </c>
      <c r="S54" s="34">
        <v>541.46</v>
      </c>
    </row>
    <row r="55" spans="2:19">
      <c r="B55" s="5">
        <v>1970</v>
      </c>
      <c r="C55" s="34">
        <v>301.14999999999998</v>
      </c>
      <c r="D55" s="34">
        <v>301.14999999999998</v>
      </c>
      <c r="E55" s="34">
        <v>301.14999999999998</v>
      </c>
      <c r="F55" s="34">
        <v>301.14999999999998</v>
      </c>
      <c r="G55" s="34">
        <v>301.14999999999998</v>
      </c>
      <c r="H55" s="34">
        <v>301.14999999999998</v>
      </c>
      <c r="I55" s="34">
        <v>301.14999999999998</v>
      </c>
      <c r="J55" s="34">
        <v>301.14999999999998</v>
      </c>
      <c r="K55" s="34">
        <v>301.14999999999998</v>
      </c>
      <c r="L55" s="34">
        <v>301.14999999999998</v>
      </c>
      <c r="M55" s="34">
        <v>301.14999999999998</v>
      </c>
      <c r="N55" s="34">
        <v>301.14999999999998</v>
      </c>
      <c r="O55" s="34">
        <v>301.14999999999998</v>
      </c>
      <c r="P55" s="34">
        <v>301.14999999999998</v>
      </c>
      <c r="Q55" s="34">
        <v>301.14999999999998</v>
      </c>
      <c r="R55" s="34">
        <v>301.14999999999998</v>
      </c>
      <c r="S55" s="34">
        <v>301.14999999999998</v>
      </c>
    </row>
    <row r="56" spans="2:19">
      <c r="B56" s="5">
        <v>1969</v>
      </c>
      <c r="C56" s="34">
        <v>1086.5</v>
      </c>
      <c r="D56" s="34">
        <v>1086.5</v>
      </c>
      <c r="E56" s="34">
        <v>1086.5</v>
      </c>
      <c r="F56" s="34">
        <v>1086.5</v>
      </c>
      <c r="G56" s="34">
        <v>1086.5</v>
      </c>
      <c r="H56" s="34">
        <v>1086.5</v>
      </c>
      <c r="I56" s="34">
        <v>1086.5</v>
      </c>
      <c r="J56" s="34">
        <v>1086.5</v>
      </c>
      <c r="K56" s="34">
        <v>1086.5</v>
      </c>
      <c r="L56" s="34">
        <v>1086.5</v>
      </c>
      <c r="M56" s="34">
        <v>1086.5</v>
      </c>
      <c r="N56" s="34">
        <v>1086.5</v>
      </c>
      <c r="O56" s="34">
        <v>1086.5</v>
      </c>
      <c r="P56" s="34">
        <v>1086.5</v>
      </c>
      <c r="Q56" s="34">
        <v>1086.5</v>
      </c>
      <c r="R56" s="34">
        <v>1086.5</v>
      </c>
      <c r="S56" s="34">
        <v>1086.5</v>
      </c>
    </row>
    <row r="57" spans="2:19">
      <c r="B57" s="5">
        <v>1968</v>
      </c>
      <c r="C57" s="34">
        <v>235.19</v>
      </c>
      <c r="D57" s="34">
        <v>235.19</v>
      </c>
      <c r="E57" s="34">
        <v>235.19</v>
      </c>
      <c r="F57" s="34">
        <v>235.19</v>
      </c>
      <c r="G57" s="34">
        <v>235.19</v>
      </c>
      <c r="H57" s="34">
        <v>235.19</v>
      </c>
      <c r="I57" s="34">
        <v>235.19</v>
      </c>
      <c r="J57" s="34">
        <v>235.19</v>
      </c>
      <c r="K57" s="34">
        <v>235.19</v>
      </c>
      <c r="L57" s="34">
        <v>235.19</v>
      </c>
      <c r="M57" s="34">
        <v>235.19</v>
      </c>
      <c r="N57" s="34">
        <v>235.19</v>
      </c>
      <c r="O57" s="34">
        <v>235.19</v>
      </c>
      <c r="P57" s="34">
        <v>235.19</v>
      </c>
      <c r="Q57" s="34">
        <v>235.19</v>
      </c>
      <c r="R57" s="34">
        <v>235.19</v>
      </c>
      <c r="S57" s="34">
        <v>235.19</v>
      </c>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v>868.18</v>
      </c>
      <c r="D60" s="34">
        <v>868.18</v>
      </c>
      <c r="E60" s="34">
        <v>868.18</v>
      </c>
      <c r="F60" s="34">
        <v>868.18</v>
      </c>
      <c r="G60" s="34">
        <v>868.18</v>
      </c>
      <c r="H60" s="34">
        <v>868.18</v>
      </c>
      <c r="I60" s="34">
        <v>868.18</v>
      </c>
      <c r="J60" s="34">
        <v>868.18</v>
      </c>
      <c r="K60" s="34">
        <v>868.18</v>
      </c>
      <c r="L60" s="34">
        <v>868.18</v>
      </c>
      <c r="M60" s="34">
        <v>868.18</v>
      </c>
      <c r="N60" s="34">
        <v>868.18</v>
      </c>
      <c r="O60" s="34">
        <v>868.18</v>
      </c>
      <c r="P60" s="34">
        <v>868.18</v>
      </c>
      <c r="Q60" s="34">
        <v>868.18</v>
      </c>
      <c r="R60" s="34">
        <v>868.18</v>
      </c>
      <c r="S60" s="34">
        <v>868.18</v>
      </c>
    </row>
    <row r="61" spans="2:19">
      <c r="B61" s="5">
        <v>1964</v>
      </c>
      <c r="C61" s="34">
        <v>878.91</v>
      </c>
      <c r="D61" s="34">
        <v>878.91</v>
      </c>
      <c r="E61" s="34">
        <v>878.91</v>
      </c>
      <c r="F61" s="34">
        <v>878.91</v>
      </c>
      <c r="G61" s="34">
        <v>878.91</v>
      </c>
      <c r="H61" s="34">
        <v>878.91</v>
      </c>
      <c r="I61" s="34">
        <v>878.91</v>
      </c>
      <c r="J61" s="34">
        <v>878.91</v>
      </c>
      <c r="K61" s="34">
        <v>878.91</v>
      </c>
      <c r="L61" s="34">
        <v>878.91</v>
      </c>
      <c r="M61" s="34">
        <v>878.91</v>
      </c>
      <c r="N61" s="34">
        <v>878.91</v>
      </c>
      <c r="O61" s="34">
        <v>878.91</v>
      </c>
      <c r="P61" s="34">
        <v>878.91</v>
      </c>
      <c r="Q61" s="34">
        <v>878.91</v>
      </c>
      <c r="R61" s="34">
        <v>878.91</v>
      </c>
      <c r="S61" s="34">
        <v>878.91</v>
      </c>
    </row>
    <row r="62" spans="2:19">
      <c r="B62" s="5">
        <v>1963</v>
      </c>
      <c r="C62" s="34">
        <v>3451.22</v>
      </c>
      <c r="D62" s="34">
        <v>3451.22</v>
      </c>
      <c r="E62" s="34">
        <v>3451.22</v>
      </c>
      <c r="F62" s="34">
        <v>3451.22</v>
      </c>
      <c r="G62" s="34">
        <v>3451.22</v>
      </c>
      <c r="H62" s="34">
        <v>3451.22</v>
      </c>
      <c r="I62" s="34">
        <v>3451.22</v>
      </c>
      <c r="J62" s="34">
        <v>3451.22</v>
      </c>
      <c r="K62" s="34">
        <v>3451.22</v>
      </c>
      <c r="L62" s="34">
        <v>3451.22</v>
      </c>
      <c r="M62" s="34">
        <v>3451.22</v>
      </c>
      <c r="N62" s="34">
        <v>3451.22</v>
      </c>
      <c r="O62" s="34">
        <v>3451.22</v>
      </c>
      <c r="P62" s="34">
        <v>3451.22</v>
      </c>
      <c r="Q62" s="34">
        <v>3451.22</v>
      </c>
      <c r="R62" s="34">
        <v>3451.22</v>
      </c>
      <c r="S62" s="34">
        <v>3451.22</v>
      </c>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v>990.37</v>
      </c>
      <c r="D72" s="34">
        <v>990.37</v>
      </c>
      <c r="E72" s="34">
        <v>990.37</v>
      </c>
      <c r="F72" s="34">
        <v>990.37</v>
      </c>
      <c r="G72" s="34">
        <v>990.37</v>
      </c>
      <c r="H72" s="34">
        <v>990.37</v>
      </c>
      <c r="I72" s="34">
        <v>990.37</v>
      </c>
      <c r="J72" s="34">
        <v>990.37</v>
      </c>
      <c r="K72" s="34">
        <v>990.37</v>
      </c>
      <c r="L72" s="34">
        <v>990.37</v>
      </c>
      <c r="M72" s="34">
        <v>990.37</v>
      </c>
      <c r="N72" s="34">
        <v>990.37</v>
      </c>
      <c r="O72" s="34">
        <v>990.37</v>
      </c>
      <c r="P72" s="34">
        <v>990.37</v>
      </c>
      <c r="Q72" s="34">
        <v>990.37</v>
      </c>
      <c r="R72" s="34">
        <v>990.37</v>
      </c>
      <c r="S72" s="34">
        <v>990.37</v>
      </c>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93350.28</v>
      </c>
      <c r="D96" s="7">
        <f>SUM(D18:D95)</f>
        <v>93350.28</v>
      </c>
      <c r="E96" s="7">
        <f>SUM(E17:E95)</f>
        <v>93350.28</v>
      </c>
      <c r="F96" s="7">
        <f>SUM(F16:F95)</f>
        <v>93350.28</v>
      </c>
      <c r="G96" s="7">
        <f>SUM(G15:G95)</f>
        <v>93350.28</v>
      </c>
      <c r="H96" s="7">
        <f>SUM(H9:H95)</f>
        <v>93350.28</v>
      </c>
      <c r="I96" s="7">
        <f>SUM(I9:I95)</f>
        <v>120355.28</v>
      </c>
      <c r="J96" s="7">
        <f t="shared" ref="J96:L96" si="0">SUM(J9:J95)</f>
        <v>120355.28</v>
      </c>
      <c r="K96" s="7">
        <f>SUM(K9:K95)</f>
        <v>120355.28</v>
      </c>
      <c r="L96" s="7">
        <f t="shared" si="0"/>
        <v>120355.28</v>
      </c>
      <c r="M96" s="7">
        <f>SUM(M9:M95)</f>
        <v>120355.28</v>
      </c>
      <c r="N96" s="10">
        <f>SUM(N5:N95)</f>
        <v>120355.28</v>
      </c>
      <c r="O96" s="10">
        <f>SUM(O5:O95)</f>
        <v>120355.28</v>
      </c>
      <c r="P96" s="10">
        <f>SUM(P5:P95)</f>
        <v>120355.28</v>
      </c>
      <c r="Q96" s="10">
        <f>SUM(Q5:Q95)</f>
        <v>120355.28</v>
      </c>
      <c r="R96" s="10">
        <f>SUM(R3:R95)</f>
        <v>120355.28</v>
      </c>
      <c r="S96" s="10">
        <f>SUM(S3:S95)</f>
        <v>120355.28</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104"/>
      <c r="D103" s="33"/>
      <c r="E103" s="33"/>
      <c r="F103" s="33"/>
      <c r="G103" s="33"/>
      <c r="H103" s="33"/>
      <c r="I103" s="33"/>
      <c r="J103" s="33"/>
      <c r="K103" s="33"/>
      <c r="L103" s="33"/>
      <c r="M103" s="33"/>
      <c r="N103" s="34"/>
      <c r="O103" s="34"/>
      <c r="P103" s="34"/>
      <c r="Q103" s="34"/>
      <c r="R103" s="34"/>
      <c r="S103" s="34"/>
    </row>
    <row r="104" spans="1:19">
      <c r="B104" s="5">
        <v>2016</v>
      </c>
      <c r="C104" s="104"/>
      <c r="D104" s="33"/>
      <c r="E104" s="33"/>
      <c r="F104" s="33"/>
      <c r="G104" s="33"/>
      <c r="H104" s="33"/>
      <c r="I104" s="33"/>
      <c r="J104" s="33"/>
      <c r="K104" s="33"/>
      <c r="L104" s="33"/>
      <c r="M104" s="34"/>
      <c r="N104" s="34"/>
      <c r="O104" s="34"/>
      <c r="P104" s="34"/>
      <c r="Q104" s="34"/>
      <c r="R104" s="34"/>
      <c r="S104" s="34"/>
    </row>
    <row r="105" spans="1:19">
      <c r="B105" s="5">
        <v>2015</v>
      </c>
      <c r="C105" s="104"/>
      <c r="D105" s="33"/>
      <c r="E105" s="33"/>
      <c r="F105" s="33"/>
      <c r="G105" s="33"/>
      <c r="H105" s="33"/>
      <c r="I105" s="33"/>
      <c r="J105" s="33"/>
      <c r="K105" s="33"/>
      <c r="L105" s="34"/>
      <c r="M105" s="34"/>
      <c r="N105" s="34"/>
      <c r="O105" s="34"/>
      <c r="P105" s="34"/>
      <c r="Q105" s="34"/>
      <c r="R105" s="34"/>
      <c r="S105" s="34"/>
    </row>
    <row r="106" spans="1:19">
      <c r="B106" s="5">
        <v>2014</v>
      </c>
      <c r="C106" s="104"/>
      <c r="D106" s="33"/>
      <c r="E106" s="33"/>
      <c r="F106" s="33"/>
      <c r="G106" s="33"/>
      <c r="H106" s="33"/>
      <c r="I106" s="33"/>
      <c r="J106" s="33"/>
      <c r="K106" s="34"/>
      <c r="L106" s="34"/>
      <c r="M106" s="34"/>
      <c r="N106" s="34"/>
      <c r="O106" s="34"/>
      <c r="P106" s="34"/>
      <c r="Q106" s="34"/>
      <c r="R106" s="34"/>
      <c r="S106" s="34"/>
    </row>
    <row r="107" spans="1:19">
      <c r="B107" s="5">
        <v>2013</v>
      </c>
      <c r="C107" s="104"/>
      <c r="D107" s="33"/>
      <c r="E107" s="33"/>
      <c r="F107" s="33"/>
      <c r="G107" s="33"/>
      <c r="H107" s="33"/>
      <c r="I107" s="33"/>
      <c r="J107" s="34"/>
      <c r="K107" s="34"/>
      <c r="L107" s="34"/>
      <c r="M107" s="34"/>
      <c r="N107" s="34"/>
      <c r="O107" s="34"/>
      <c r="P107" s="34"/>
      <c r="Q107" s="34"/>
      <c r="R107" s="34"/>
      <c r="S107" s="34"/>
    </row>
    <row r="108" spans="1:19">
      <c r="B108" s="5">
        <v>2012</v>
      </c>
      <c r="C108" s="104"/>
      <c r="D108" s="33"/>
      <c r="E108" s="33"/>
      <c r="F108" s="33"/>
      <c r="G108" s="33"/>
      <c r="H108" s="33"/>
      <c r="I108" s="34"/>
      <c r="J108" s="34"/>
      <c r="K108" s="34"/>
      <c r="L108" s="34"/>
      <c r="M108" s="34"/>
      <c r="N108" s="34"/>
      <c r="O108" s="34"/>
      <c r="P108" s="34"/>
      <c r="Q108" s="34"/>
      <c r="R108" s="34"/>
      <c r="S108" s="34"/>
    </row>
    <row r="109" spans="1:19">
      <c r="B109" s="5">
        <v>2011</v>
      </c>
      <c r="C109" s="104"/>
      <c r="D109" s="33"/>
      <c r="E109" s="33"/>
      <c r="F109" s="33"/>
      <c r="G109" s="33"/>
      <c r="H109" s="34"/>
      <c r="I109" s="34"/>
      <c r="J109" s="34"/>
      <c r="K109" s="34"/>
      <c r="L109" s="34"/>
      <c r="M109" s="34"/>
      <c r="N109" s="34"/>
      <c r="O109" s="34"/>
      <c r="P109" s="34"/>
      <c r="Q109" s="34"/>
      <c r="R109" s="34"/>
      <c r="S109" s="34"/>
    </row>
    <row r="110" spans="1:19">
      <c r="B110" s="5">
        <v>2010</v>
      </c>
      <c r="C110" s="104"/>
      <c r="D110" s="33"/>
      <c r="E110" s="33"/>
      <c r="F110" s="33"/>
      <c r="G110" s="34"/>
      <c r="H110" s="34"/>
      <c r="I110" s="34"/>
      <c r="J110" s="34"/>
      <c r="K110" s="34"/>
      <c r="L110" s="34"/>
      <c r="M110" s="34"/>
      <c r="N110" s="34"/>
      <c r="O110" s="34"/>
      <c r="P110" s="34"/>
      <c r="Q110" s="34"/>
      <c r="R110" s="34"/>
      <c r="S110" s="34"/>
    </row>
    <row r="111" spans="1:19">
      <c r="B111" s="5">
        <v>2009</v>
      </c>
      <c r="C111" s="104"/>
      <c r="D111" s="33"/>
      <c r="E111" s="33"/>
      <c r="F111" s="34"/>
      <c r="G111" s="34"/>
      <c r="H111" s="34"/>
      <c r="I111" s="34"/>
      <c r="J111" s="34"/>
      <c r="K111" s="34"/>
      <c r="L111" s="34"/>
      <c r="M111" s="34"/>
      <c r="N111" s="34"/>
      <c r="O111" s="34"/>
      <c r="P111" s="34"/>
      <c r="Q111" s="34"/>
      <c r="R111" s="34"/>
      <c r="S111" s="34"/>
    </row>
    <row r="112" spans="1:19">
      <c r="B112" s="5">
        <v>2008</v>
      </c>
      <c r="C112" s="104"/>
      <c r="D112" s="33"/>
      <c r="E112" s="34"/>
      <c r="F112" s="34"/>
      <c r="G112" s="34"/>
      <c r="H112" s="34"/>
      <c r="I112" s="34"/>
      <c r="J112" s="34"/>
      <c r="K112" s="34"/>
      <c r="L112" s="34"/>
      <c r="M112" s="34"/>
      <c r="N112" s="34"/>
      <c r="O112" s="34"/>
      <c r="P112" s="34"/>
      <c r="Q112" s="34"/>
      <c r="R112" s="34"/>
      <c r="S112" s="34"/>
    </row>
    <row r="113" spans="2:19">
      <c r="B113" s="5">
        <v>2007</v>
      </c>
      <c r="C113" s="104"/>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93707.4</v>
      </c>
      <c r="Q196" s="34">
        <f>93707.4-93707.4</f>
        <v>0</v>
      </c>
      <c r="R196" s="34">
        <f>93707.4-93707.4</f>
        <v>0</v>
      </c>
      <c r="S196" s="34">
        <f>93707.4-93707.4</f>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104"/>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104"/>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104"/>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104"/>
      <c r="D201" s="33"/>
      <c r="E201" s="33"/>
      <c r="F201" s="33"/>
      <c r="G201" s="33"/>
      <c r="H201" s="33"/>
      <c r="I201" s="33"/>
      <c r="J201" s="33"/>
      <c r="K201" s="34">
        <v>0</v>
      </c>
      <c r="L201" s="34">
        <v>0</v>
      </c>
      <c r="M201" s="34">
        <v>0</v>
      </c>
      <c r="N201" s="34">
        <v>5967.8</v>
      </c>
      <c r="O201" s="34">
        <v>5967.8</v>
      </c>
      <c r="P201" s="34">
        <v>5967.8</v>
      </c>
      <c r="Q201" s="34">
        <v>5967.8</v>
      </c>
      <c r="R201" s="34">
        <v>5967.8</v>
      </c>
      <c r="S201" s="34">
        <v>5967.8</v>
      </c>
    </row>
    <row r="202" spans="1:19">
      <c r="B202" s="5">
        <v>2013</v>
      </c>
      <c r="C202" s="104"/>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104"/>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104"/>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104"/>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104"/>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104"/>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104"/>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25618.66</v>
      </c>
      <c r="O213" s="34">
        <v>25618.66</v>
      </c>
      <c r="P213" s="34">
        <v>25618.66</v>
      </c>
      <c r="Q213" s="34">
        <v>25618.66</v>
      </c>
      <c r="R213" s="34">
        <v>25618.66</v>
      </c>
      <c r="S213" s="34">
        <v>25618.66</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1699.53</v>
      </c>
      <c r="D217" s="34">
        <v>1699.53</v>
      </c>
      <c r="E217" s="34">
        <v>1699.53</v>
      </c>
      <c r="F217" s="34">
        <v>1699.53</v>
      </c>
      <c r="G217" s="34">
        <v>1699.53</v>
      </c>
      <c r="H217" s="34">
        <v>1699.53</v>
      </c>
      <c r="I217" s="34">
        <v>1699.53</v>
      </c>
      <c r="J217" s="34">
        <v>1699.53</v>
      </c>
      <c r="K217" s="34">
        <v>1699.53</v>
      </c>
      <c r="L217" s="34">
        <v>1699.53</v>
      </c>
      <c r="M217" s="34">
        <v>1699.53</v>
      </c>
      <c r="N217" s="34">
        <v>1699.53</v>
      </c>
      <c r="O217" s="34">
        <v>1699.53</v>
      </c>
      <c r="P217" s="34">
        <v>1699.53</v>
      </c>
      <c r="Q217" s="34">
        <v>1699.53</v>
      </c>
      <c r="R217" s="34">
        <v>1699.53</v>
      </c>
      <c r="S217" s="34">
        <v>1699.53</v>
      </c>
    </row>
    <row r="218" spans="2:19">
      <c r="B218" s="5">
        <v>1997</v>
      </c>
      <c r="C218" s="34">
        <v>754.16</v>
      </c>
      <c r="D218" s="34">
        <v>754.16</v>
      </c>
      <c r="E218" s="34">
        <v>754.16</v>
      </c>
      <c r="F218" s="34">
        <v>754.16</v>
      </c>
      <c r="G218" s="34">
        <v>754.16</v>
      </c>
      <c r="H218" s="34">
        <v>754.16</v>
      </c>
      <c r="I218" s="34">
        <v>754.16</v>
      </c>
      <c r="J218" s="34">
        <v>754.16</v>
      </c>
      <c r="K218" s="34">
        <v>754.16</v>
      </c>
      <c r="L218" s="34">
        <v>754.16</v>
      </c>
      <c r="M218" s="34">
        <v>754.16</v>
      </c>
      <c r="N218" s="34">
        <v>754.16</v>
      </c>
      <c r="O218" s="34">
        <v>754.16</v>
      </c>
      <c r="P218" s="34">
        <v>754.16</v>
      </c>
      <c r="Q218" s="34">
        <v>754.16</v>
      </c>
      <c r="R218" s="34">
        <v>754.16</v>
      </c>
      <c r="S218" s="34">
        <v>754.16</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13600.37</v>
      </c>
      <c r="D222" s="34">
        <v>13600.37</v>
      </c>
      <c r="E222" s="34">
        <v>13600.37</v>
      </c>
      <c r="F222" s="34">
        <v>13600.37</v>
      </c>
      <c r="G222" s="34">
        <v>13600.37</v>
      </c>
      <c r="H222" s="34">
        <v>13600.37</v>
      </c>
      <c r="I222" s="34">
        <v>13600.37</v>
      </c>
      <c r="J222" s="34">
        <v>13600.37</v>
      </c>
      <c r="K222" s="34">
        <v>13600.37</v>
      </c>
      <c r="L222" s="34">
        <v>13600.37</v>
      </c>
      <c r="M222" s="34">
        <v>13600.37</v>
      </c>
      <c r="N222" s="34">
        <v>13600.37</v>
      </c>
      <c r="O222" s="34">
        <v>13600.37</v>
      </c>
      <c r="P222" s="34">
        <v>13600.37</v>
      </c>
      <c r="Q222" s="34">
        <v>13600.37</v>
      </c>
      <c r="R222" s="34">
        <v>13600.37</v>
      </c>
      <c r="S222" s="34">
        <v>13600.37</v>
      </c>
    </row>
    <row r="223" spans="2:19">
      <c r="B223" s="5">
        <v>1992</v>
      </c>
      <c r="C223" s="34">
        <v>8855.0600000000013</v>
      </c>
      <c r="D223" s="34">
        <v>8855.0600000000013</v>
      </c>
      <c r="E223" s="34">
        <v>8855.0600000000013</v>
      </c>
      <c r="F223" s="34">
        <v>8855.0600000000013</v>
      </c>
      <c r="G223" s="34">
        <v>8855.0600000000013</v>
      </c>
      <c r="H223" s="34">
        <v>8855.0600000000013</v>
      </c>
      <c r="I223" s="34">
        <v>8855.0600000000013</v>
      </c>
      <c r="J223" s="34">
        <v>8855.0600000000013</v>
      </c>
      <c r="K223" s="34">
        <v>8855.0600000000013</v>
      </c>
      <c r="L223" s="34">
        <v>8855.0600000000013</v>
      </c>
      <c r="M223" s="34">
        <v>8855.0600000000013</v>
      </c>
      <c r="N223" s="34">
        <v>8855.0600000000013</v>
      </c>
      <c r="O223" s="34">
        <v>8855.0600000000013</v>
      </c>
      <c r="P223" s="34">
        <v>8855.0600000000013</v>
      </c>
      <c r="Q223" s="34">
        <v>8855.0600000000013</v>
      </c>
      <c r="R223" s="34">
        <v>8855.0600000000013</v>
      </c>
      <c r="S223" s="34">
        <v>8855.0600000000013</v>
      </c>
    </row>
    <row r="224" spans="2:19">
      <c r="B224" s="5">
        <v>1991</v>
      </c>
      <c r="C224" s="34">
        <v>9815.7800000000007</v>
      </c>
      <c r="D224" s="34">
        <v>9815.7800000000007</v>
      </c>
      <c r="E224" s="34">
        <v>9815.7800000000007</v>
      </c>
      <c r="F224" s="34">
        <v>9815.7800000000007</v>
      </c>
      <c r="G224" s="34">
        <v>9815.7800000000007</v>
      </c>
      <c r="H224" s="34">
        <v>9815.7800000000007</v>
      </c>
      <c r="I224" s="34">
        <v>9815.7800000000007</v>
      </c>
      <c r="J224" s="34">
        <v>9815.7800000000007</v>
      </c>
      <c r="K224" s="34">
        <v>9815.7800000000007</v>
      </c>
      <c r="L224" s="34">
        <v>9815.7800000000007</v>
      </c>
      <c r="M224" s="34">
        <v>9815.7800000000007</v>
      </c>
      <c r="N224" s="34">
        <v>9815.7800000000007</v>
      </c>
      <c r="O224" s="34">
        <v>9815.7800000000007</v>
      </c>
      <c r="P224" s="34">
        <v>9815.7800000000007</v>
      </c>
      <c r="Q224" s="34">
        <v>9815.7800000000007</v>
      </c>
      <c r="R224" s="34">
        <v>9815.7800000000007</v>
      </c>
      <c r="S224" s="34">
        <v>9815.7800000000007</v>
      </c>
    </row>
    <row r="225" spans="2:19">
      <c r="B225" s="5">
        <v>1990</v>
      </c>
      <c r="C225" s="34">
        <v>18582.91</v>
      </c>
      <c r="D225" s="34">
        <v>18582.91</v>
      </c>
      <c r="E225" s="34">
        <v>18582.91</v>
      </c>
      <c r="F225" s="34">
        <v>18582.91</v>
      </c>
      <c r="G225" s="34">
        <v>18582.91</v>
      </c>
      <c r="H225" s="34">
        <v>18582.91</v>
      </c>
      <c r="I225" s="34">
        <v>18582.91</v>
      </c>
      <c r="J225" s="34">
        <v>18582.91</v>
      </c>
      <c r="K225" s="34">
        <v>18582.91</v>
      </c>
      <c r="L225" s="34">
        <v>18582.91</v>
      </c>
      <c r="M225" s="34">
        <v>18582.91</v>
      </c>
      <c r="N225" s="34">
        <v>18582.91</v>
      </c>
      <c r="O225" s="34">
        <v>18582.91</v>
      </c>
      <c r="P225" s="34">
        <v>18582.91</v>
      </c>
      <c r="Q225" s="34">
        <v>18582.91</v>
      </c>
      <c r="R225" s="34">
        <v>18582.91</v>
      </c>
      <c r="S225" s="34">
        <v>18582.91</v>
      </c>
    </row>
    <row r="226" spans="2:19">
      <c r="B226" s="5">
        <v>1989</v>
      </c>
      <c r="C226" s="34">
        <v>157.47999999999999</v>
      </c>
      <c r="D226" s="34">
        <v>157.47999999999999</v>
      </c>
      <c r="E226" s="34">
        <v>157.47999999999999</v>
      </c>
      <c r="F226" s="34">
        <v>157.47999999999999</v>
      </c>
      <c r="G226" s="34">
        <v>157.47999999999999</v>
      </c>
      <c r="H226" s="34">
        <v>157.47999999999999</v>
      </c>
      <c r="I226" s="34">
        <v>157.47999999999999</v>
      </c>
      <c r="J226" s="34">
        <v>157.47999999999999</v>
      </c>
      <c r="K226" s="34">
        <v>157.47999999999999</v>
      </c>
      <c r="L226" s="34">
        <v>157.47999999999999</v>
      </c>
      <c r="M226" s="34">
        <v>157.47999999999999</v>
      </c>
      <c r="N226" s="34">
        <v>157.47999999999999</v>
      </c>
      <c r="O226" s="34">
        <v>157.47999999999999</v>
      </c>
      <c r="P226" s="34">
        <v>157.47999999999999</v>
      </c>
      <c r="Q226" s="34">
        <v>157.47999999999999</v>
      </c>
      <c r="R226" s="34">
        <v>157.47999999999999</v>
      </c>
      <c r="S226" s="34">
        <v>157.47999999999999</v>
      </c>
    </row>
    <row r="227" spans="2:19">
      <c r="B227" s="5">
        <v>1988</v>
      </c>
      <c r="C227" s="34">
        <v>5800.61</v>
      </c>
      <c r="D227" s="34">
        <v>5800.61</v>
      </c>
      <c r="E227" s="34">
        <v>5800.61</v>
      </c>
      <c r="F227" s="34">
        <v>5800.61</v>
      </c>
      <c r="G227" s="34">
        <v>5800.61</v>
      </c>
      <c r="H227" s="34">
        <v>5800.61</v>
      </c>
      <c r="I227" s="34">
        <v>5800.61</v>
      </c>
      <c r="J227" s="34">
        <v>5800.61</v>
      </c>
      <c r="K227" s="34">
        <v>5800.61</v>
      </c>
      <c r="L227" s="34">
        <v>5800.61</v>
      </c>
      <c r="M227" s="34">
        <v>5800.61</v>
      </c>
      <c r="N227" s="34">
        <v>5800.61</v>
      </c>
      <c r="O227" s="34">
        <v>5800.61</v>
      </c>
      <c r="P227" s="34">
        <v>5800.61</v>
      </c>
      <c r="Q227" s="34">
        <v>5800.61</v>
      </c>
      <c r="R227" s="34">
        <v>5800.61</v>
      </c>
      <c r="S227" s="34">
        <v>5800.61</v>
      </c>
    </row>
    <row r="228" spans="2:19">
      <c r="B228" s="5">
        <v>1987</v>
      </c>
      <c r="C228" s="34">
        <v>498.51</v>
      </c>
      <c r="D228" s="34">
        <v>498.51</v>
      </c>
      <c r="E228" s="34">
        <v>498.51</v>
      </c>
      <c r="F228" s="34">
        <v>498.51</v>
      </c>
      <c r="G228" s="34">
        <v>498.51</v>
      </c>
      <c r="H228" s="34">
        <v>498.51</v>
      </c>
      <c r="I228" s="34">
        <v>498.51</v>
      </c>
      <c r="J228" s="34">
        <v>498.51</v>
      </c>
      <c r="K228" s="34">
        <v>498.51</v>
      </c>
      <c r="L228" s="34">
        <v>498.51</v>
      </c>
      <c r="M228" s="34">
        <v>498.51</v>
      </c>
      <c r="N228" s="34">
        <v>498.51</v>
      </c>
      <c r="O228" s="34">
        <v>498.51</v>
      </c>
      <c r="P228" s="34">
        <v>498.51</v>
      </c>
      <c r="Q228" s="34">
        <v>498.51</v>
      </c>
      <c r="R228" s="34">
        <v>498.51</v>
      </c>
      <c r="S228" s="34">
        <v>498.51</v>
      </c>
    </row>
    <row r="229" spans="2:19">
      <c r="B229" s="5">
        <v>1986</v>
      </c>
      <c r="C229" s="34">
        <v>12277.650000000001</v>
      </c>
      <c r="D229" s="34">
        <v>12277.650000000001</v>
      </c>
      <c r="E229" s="34">
        <v>12277.650000000001</v>
      </c>
      <c r="F229" s="34">
        <v>12277.650000000001</v>
      </c>
      <c r="G229" s="34">
        <v>12277.650000000001</v>
      </c>
      <c r="H229" s="34">
        <v>12277.650000000001</v>
      </c>
      <c r="I229" s="34">
        <v>12277.650000000001</v>
      </c>
      <c r="J229" s="34">
        <v>12277.650000000001</v>
      </c>
      <c r="K229" s="34">
        <v>12277.650000000001</v>
      </c>
      <c r="L229" s="34">
        <v>12277.650000000001</v>
      </c>
      <c r="M229" s="34">
        <v>12277.650000000001</v>
      </c>
      <c r="N229" s="34">
        <v>12277.650000000001</v>
      </c>
      <c r="O229" s="34">
        <v>12277.650000000001</v>
      </c>
      <c r="P229" s="34">
        <v>12277.650000000001</v>
      </c>
      <c r="Q229" s="34">
        <v>12277.650000000001</v>
      </c>
      <c r="R229" s="34">
        <v>12277.650000000001</v>
      </c>
      <c r="S229" s="34">
        <v>12277.650000000001</v>
      </c>
    </row>
    <row r="230" spans="2:19">
      <c r="B230" s="5">
        <v>1985</v>
      </c>
      <c r="C230" s="34">
        <v>7158.09</v>
      </c>
      <c r="D230" s="34">
        <v>7158.09</v>
      </c>
      <c r="E230" s="34">
        <v>7158.09</v>
      </c>
      <c r="F230" s="34">
        <v>7158.09</v>
      </c>
      <c r="G230" s="34">
        <v>7158.09</v>
      </c>
      <c r="H230" s="34">
        <v>7158.09</v>
      </c>
      <c r="I230" s="34">
        <v>7158.09</v>
      </c>
      <c r="J230" s="34">
        <v>7158.09</v>
      </c>
      <c r="K230" s="34">
        <v>7158.09</v>
      </c>
      <c r="L230" s="34">
        <v>7158.09</v>
      </c>
      <c r="M230" s="34">
        <v>7158.09</v>
      </c>
      <c r="N230" s="34">
        <v>7158.09</v>
      </c>
      <c r="O230" s="34">
        <v>7158.09</v>
      </c>
      <c r="P230" s="34">
        <v>7158.09</v>
      </c>
      <c r="Q230" s="34">
        <v>7158.09</v>
      </c>
      <c r="R230" s="34">
        <v>7158.09</v>
      </c>
      <c r="S230" s="34">
        <v>7158.09</v>
      </c>
    </row>
    <row r="231" spans="2:19">
      <c r="B231" s="5">
        <v>1984</v>
      </c>
      <c r="C231" s="34">
        <v>29799.63</v>
      </c>
      <c r="D231" s="34">
        <v>29799.63</v>
      </c>
      <c r="E231" s="34">
        <v>29799.63</v>
      </c>
      <c r="F231" s="34">
        <v>29799.63</v>
      </c>
      <c r="G231" s="34">
        <v>29799.63</v>
      </c>
      <c r="H231" s="34">
        <v>29799.63</v>
      </c>
      <c r="I231" s="34">
        <v>29799.63</v>
      </c>
      <c r="J231" s="34">
        <v>29799.63</v>
      </c>
      <c r="K231" s="34">
        <v>29799.63</v>
      </c>
      <c r="L231" s="34">
        <v>29799.63</v>
      </c>
      <c r="M231" s="34">
        <v>29799.63</v>
      </c>
      <c r="N231" s="34">
        <v>29799.63</v>
      </c>
      <c r="O231" s="34">
        <v>29799.63</v>
      </c>
      <c r="P231" s="34">
        <v>29799.63</v>
      </c>
      <c r="Q231" s="34">
        <v>29799.63</v>
      </c>
      <c r="R231" s="34">
        <v>29799.63</v>
      </c>
      <c r="S231" s="34">
        <v>29799.63</v>
      </c>
    </row>
    <row r="232" spans="2:19">
      <c r="B232" s="5">
        <v>1983</v>
      </c>
      <c r="C232" s="34">
        <v>15985.54</v>
      </c>
      <c r="D232" s="34">
        <v>15985.54</v>
      </c>
      <c r="E232" s="34">
        <v>15985.54</v>
      </c>
      <c r="F232" s="34">
        <v>15985.54</v>
      </c>
      <c r="G232" s="34">
        <v>15985.54</v>
      </c>
      <c r="H232" s="34">
        <v>15985.54</v>
      </c>
      <c r="I232" s="34">
        <v>15985.54</v>
      </c>
      <c r="J232" s="34">
        <v>15985.54</v>
      </c>
      <c r="K232" s="34">
        <v>15985.54</v>
      </c>
      <c r="L232" s="34">
        <v>15985.54</v>
      </c>
      <c r="M232" s="34">
        <v>15985.54</v>
      </c>
      <c r="N232" s="34">
        <v>15985.54</v>
      </c>
      <c r="O232" s="34">
        <v>15985.54</v>
      </c>
      <c r="P232" s="34">
        <v>15985.54</v>
      </c>
      <c r="Q232" s="34">
        <v>15985.54</v>
      </c>
      <c r="R232" s="34">
        <v>15985.54</v>
      </c>
      <c r="S232" s="34">
        <v>15985.54</v>
      </c>
    </row>
    <row r="233" spans="2:19">
      <c r="B233" s="5">
        <v>1982</v>
      </c>
      <c r="C233" s="34">
        <v>346.66</v>
      </c>
      <c r="D233" s="34">
        <v>346.66</v>
      </c>
      <c r="E233" s="34">
        <v>346.66</v>
      </c>
      <c r="F233" s="34">
        <v>346.66</v>
      </c>
      <c r="G233" s="34">
        <v>346.66</v>
      </c>
      <c r="H233" s="34">
        <v>346.66</v>
      </c>
      <c r="I233" s="34">
        <v>346.66</v>
      </c>
      <c r="J233" s="34">
        <v>346.66</v>
      </c>
      <c r="K233" s="34">
        <v>346.66</v>
      </c>
      <c r="L233" s="34">
        <v>346.66</v>
      </c>
      <c r="M233" s="34">
        <v>346.66</v>
      </c>
      <c r="N233" s="34">
        <v>346.66</v>
      </c>
      <c r="O233" s="34">
        <v>346.66</v>
      </c>
      <c r="P233" s="34">
        <v>346.66</v>
      </c>
      <c r="Q233" s="34">
        <v>346.66</v>
      </c>
      <c r="R233" s="34">
        <v>346.66</v>
      </c>
      <c r="S233" s="34">
        <v>346.66</v>
      </c>
    </row>
    <row r="234" spans="2:19">
      <c r="B234" s="5">
        <v>1981</v>
      </c>
      <c r="C234" s="34">
        <v>28995.37</v>
      </c>
      <c r="D234" s="34">
        <v>28995.37</v>
      </c>
      <c r="E234" s="34">
        <v>28995.37</v>
      </c>
      <c r="F234" s="34">
        <v>28995.37</v>
      </c>
      <c r="G234" s="34">
        <v>28995.37</v>
      </c>
      <c r="H234" s="34">
        <v>28995.37</v>
      </c>
      <c r="I234" s="34">
        <v>28995.37</v>
      </c>
      <c r="J234" s="34">
        <v>28995.37</v>
      </c>
      <c r="K234" s="34">
        <v>28995.37</v>
      </c>
      <c r="L234" s="34">
        <v>28995.37</v>
      </c>
      <c r="M234" s="34">
        <v>28995.37</v>
      </c>
      <c r="N234" s="34">
        <v>28995.37</v>
      </c>
      <c r="O234" s="34">
        <v>28995.37</v>
      </c>
      <c r="P234" s="34">
        <v>28995.37</v>
      </c>
      <c r="Q234" s="34">
        <v>28995.37</v>
      </c>
      <c r="R234" s="34">
        <v>28995.37</v>
      </c>
      <c r="S234" s="34">
        <v>28995.37</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28993.83</v>
      </c>
      <c r="D245" s="34">
        <v>28993.83</v>
      </c>
      <c r="E245" s="34">
        <v>28993.83</v>
      </c>
      <c r="F245" s="34">
        <v>28993.83</v>
      </c>
      <c r="G245" s="34">
        <v>28993.83</v>
      </c>
      <c r="H245" s="34">
        <v>28993.83</v>
      </c>
      <c r="I245" s="34">
        <v>28993.83</v>
      </c>
      <c r="J245" s="34">
        <v>28993.83</v>
      </c>
      <c r="K245" s="34">
        <v>28993.83</v>
      </c>
      <c r="L245" s="34">
        <v>28993.83</v>
      </c>
      <c r="M245" s="34">
        <v>28993.83</v>
      </c>
      <c r="N245" s="34">
        <v>28993.83</v>
      </c>
      <c r="O245" s="34">
        <v>28993.83</v>
      </c>
      <c r="P245" s="34">
        <v>28993.83</v>
      </c>
      <c r="Q245" s="34">
        <v>28993.83</v>
      </c>
      <c r="R245" s="34">
        <v>28993.83</v>
      </c>
      <c r="S245" s="34">
        <v>28993.83</v>
      </c>
    </row>
    <row r="246" spans="2:19">
      <c r="B246" s="5">
        <v>1969</v>
      </c>
      <c r="C246" s="34">
        <v>6451.99</v>
      </c>
      <c r="D246" s="34">
        <v>6451.99</v>
      </c>
      <c r="E246" s="34">
        <v>6451.99</v>
      </c>
      <c r="F246" s="34">
        <v>6451.99</v>
      </c>
      <c r="G246" s="34">
        <v>6451.99</v>
      </c>
      <c r="H246" s="34">
        <v>6451.99</v>
      </c>
      <c r="I246" s="34">
        <v>6451.99</v>
      </c>
      <c r="J246" s="34">
        <v>6451.99</v>
      </c>
      <c r="K246" s="34">
        <v>6451.99</v>
      </c>
      <c r="L246" s="34">
        <v>6451.99</v>
      </c>
      <c r="M246" s="34">
        <v>6451.99</v>
      </c>
      <c r="N246" s="34">
        <v>6451.99</v>
      </c>
      <c r="O246" s="34">
        <v>6451.99</v>
      </c>
      <c r="P246" s="34">
        <v>6451.99</v>
      </c>
      <c r="Q246" s="34">
        <v>6451.99</v>
      </c>
      <c r="R246" s="34">
        <v>6451.99</v>
      </c>
      <c r="S246" s="34">
        <v>6451.99</v>
      </c>
    </row>
    <row r="247" spans="2:19">
      <c r="B247" s="5">
        <v>1968</v>
      </c>
      <c r="C247" s="34">
        <v>7349.82</v>
      </c>
      <c r="D247" s="34">
        <v>7349.82</v>
      </c>
      <c r="E247" s="34">
        <v>7349.82</v>
      </c>
      <c r="F247" s="34">
        <v>7349.82</v>
      </c>
      <c r="G247" s="34">
        <v>7349.82</v>
      </c>
      <c r="H247" s="34">
        <v>7349.82</v>
      </c>
      <c r="I247" s="34">
        <v>7349.82</v>
      </c>
      <c r="J247" s="34">
        <v>7349.82</v>
      </c>
      <c r="K247" s="34">
        <v>7349.82</v>
      </c>
      <c r="L247" s="34">
        <v>7349.82</v>
      </c>
      <c r="M247" s="34">
        <v>7349.82</v>
      </c>
      <c r="N247" s="34">
        <v>7349.82</v>
      </c>
      <c r="O247" s="34">
        <v>7349.82</v>
      </c>
      <c r="P247" s="34">
        <v>7349.82</v>
      </c>
      <c r="Q247" s="34">
        <v>7349.82</v>
      </c>
      <c r="R247" s="34">
        <v>7349.82</v>
      </c>
      <c r="S247" s="34">
        <v>7349.82</v>
      </c>
    </row>
    <row r="248" spans="2:19">
      <c r="B248" s="5">
        <v>1967</v>
      </c>
      <c r="C248" s="34">
        <v>10600.1</v>
      </c>
      <c r="D248" s="34">
        <v>10600.1</v>
      </c>
      <c r="E248" s="34">
        <v>10600.1</v>
      </c>
      <c r="F248" s="34">
        <v>10600.1</v>
      </c>
      <c r="G248" s="34">
        <v>10600.1</v>
      </c>
      <c r="H248" s="34">
        <v>10600.1</v>
      </c>
      <c r="I248" s="34">
        <v>10600.1</v>
      </c>
      <c r="J248" s="34">
        <v>10600.1</v>
      </c>
      <c r="K248" s="34">
        <v>10600.1</v>
      </c>
      <c r="L248" s="34">
        <v>10600.1</v>
      </c>
      <c r="M248" s="34">
        <v>10600.1</v>
      </c>
      <c r="N248" s="34">
        <v>10600.1</v>
      </c>
      <c r="O248" s="34">
        <v>10600.1</v>
      </c>
      <c r="P248" s="34">
        <v>10600.1</v>
      </c>
      <c r="Q248" s="34">
        <v>10600.1</v>
      </c>
      <c r="R248" s="34">
        <v>10600.1</v>
      </c>
      <c r="S248" s="34">
        <v>10600.1</v>
      </c>
    </row>
    <row r="249" spans="2:19">
      <c r="B249" s="5">
        <v>1966</v>
      </c>
      <c r="C249" s="34">
        <v>10259.070000000002</v>
      </c>
      <c r="D249" s="34">
        <v>10259.070000000002</v>
      </c>
      <c r="E249" s="34">
        <v>10259.070000000002</v>
      </c>
      <c r="F249" s="34">
        <v>10259.070000000002</v>
      </c>
      <c r="G249" s="34">
        <v>10259.070000000002</v>
      </c>
      <c r="H249" s="34">
        <v>10259.070000000002</v>
      </c>
      <c r="I249" s="34">
        <v>10259.070000000002</v>
      </c>
      <c r="J249" s="34">
        <v>10259.070000000002</v>
      </c>
      <c r="K249" s="34">
        <v>10259.070000000002</v>
      </c>
      <c r="L249" s="34">
        <v>10259.070000000002</v>
      </c>
      <c r="M249" s="34">
        <v>10259.070000000002</v>
      </c>
      <c r="N249" s="34">
        <v>10259.070000000002</v>
      </c>
      <c r="O249" s="34">
        <v>10259.070000000002</v>
      </c>
      <c r="P249" s="34">
        <v>10259.070000000002</v>
      </c>
      <c r="Q249" s="34">
        <v>10259.070000000002</v>
      </c>
      <c r="R249" s="34">
        <v>10259.070000000002</v>
      </c>
      <c r="S249" s="34">
        <v>10259.070000000002</v>
      </c>
    </row>
    <row r="250" spans="2:19">
      <c r="B250" s="5">
        <v>1965</v>
      </c>
      <c r="C250" s="34">
        <v>12263.34</v>
      </c>
      <c r="D250" s="34">
        <v>12263.34</v>
      </c>
      <c r="E250" s="34">
        <v>12263.34</v>
      </c>
      <c r="F250" s="34">
        <v>12263.34</v>
      </c>
      <c r="G250" s="34">
        <v>12263.34</v>
      </c>
      <c r="H250" s="34">
        <v>12263.34</v>
      </c>
      <c r="I250" s="34">
        <v>12263.34</v>
      </c>
      <c r="J250" s="34">
        <v>12263.34</v>
      </c>
      <c r="K250" s="34">
        <v>12263.34</v>
      </c>
      <c r="L250" s="34">
        <v>12263.34</v>
      </c>
      <c r="M250" s="34">
        <v>12263.34</v>
      </c>
      <c r="N250" s="34">
        <v>12263.34</v>
      </c>
      <c r="O250" s="34">
        <v>12263.34</v>
      </c>
      <c r="P250" s="34">
        <v>12263.34</v>
      </c>
      <c r="Q250" s="34">
        <v>12263.34</v>
      </c>
      <c r="R250" s="34">
        <v>12263.34</v>
      </c>
      <c r="S250" s="34">
        <v>12263.34</v>
      </c>
    </row>
    <row r="251" spans="2:19">
      <c r="B251" s="5">
        <v>1964</v>
      </c>
      <c r="C251" s="34">
        <v>30809.95</v>
      </c>
      <c r="D251" s="34">
        <v>30809.95</v>
      </c>
      <c r="E251" s="34">
        <v>30809.95</v>
      </c>
      <c r="F251" s="34">
        <v>30809.95</v>
      </c>
      <c r="G251" s="34">
        <v>30809.95</v>
      </c>
      <c r="H251" s="34">
        <v>30809.95</v>
      </c>
      <c r="I251" s="34">
        <v>30809.95</v>
      </c>
      <c r="J251" s="34">
        <v>30809.95</v>
      </c>
      <c r="K251" s="34">
        <v>30809.95</v>
      </c>
      <c r="L251" s="34">
        <v>30809.95</v>
      </c>
      <c r="M251" s="34">
        <v>30809.95</v>
      </c>
      <c r="N251" s="34">
        <v>30809.95</v>
      </c>
      <c r="O251" s="34">
        <v>30809.95</v>
      </c>
      <c r="P251" s="34">
        <v>30809.95</v>
      </c>
      <c r="Q251" s="34">
        <v>30809.95</v>
      </c>
      <c r="R251" s="34">
        <v>30809.95</v>
      </c>
      <c r="S251" s="34">
        <v>30809.95</v>
      </c>
    </row>
    <row r="252" spans="2:19">
      <c r="B252" s="5">
        <v>1963</v>
      </c>
      <c r="C252" s="34">
        <v>11509.7</v>
      </c>
      <c r="D252" s="34">
        <v>11509.7</v>
      </c>
      <c r="E252" s="34">
        <v>11509.7</v>
      </c>
      <c r="F252" s="34">
        <v>11509.7</v>
      </c>
      <c r="G252" s="34">
        <v>11509.7</v>
      </c>
      <c r="H252" s="34">
        <v>11509.7</v>
      </c>
      <c r="I252" s="34">
        <v>11509.7</v>
      </c>
      <c r="J252" s="34">
        <v>11509.7</v>
      </c>
      <c r="K252" s="34">
        <v>11509.7</v>
      </c>
      <c r="L252" s="34">
        <v>11509.7</v>
      </c>
      <c r="M252" s="34">
        <v>11509.7</v>
      </c>
      <c r="N252" s="34">
        <v>11509.7</v>
      </c>
      <c r="O252" s="34">
        <v>11509.7</v>
      </c>
      <c r="P252" s="34">
        <v>11509.7</v>
      </c>
      <c r="Q252" s="34">
        <v>11509.7</v>
      </c>
      <c r="R252" s="34">
        <v>11509.7</v>
      </c>
      <c r="S252" s="34">
        <v>11509.7</v>
      </c>
    </row>
    <row r="253" spans="2:19">
      <c r="B253" s="5">
        <v>1962</v>
      </c>
      <c r="C253" s="34">
        <v>554.75</v>
      </c>
      <c r="D253" s="34">
        <v>554.75</v>
      </c>
      <c r="E253" s="34">
        <v>554.75</v>
      </c>
      <c r="F253" s="34">
        <v>554.75</v>
      </c>
      <c r="G253" s="34">
        <v>554.75</v>
      </c>
      <c r="H253" s="34">
        <v>554.75</v>
      </c>
      <c r="I253" s="34">
        <v>554.75</v>
      </c>
      <c r="J253" s="34">
        <v>554.75</v>
      </c>
      <c r="K253" s="34">
        <v>554.75</v>
      </c>
      <c r="L253" s="34">
        <v>554.75</v>
      </c>
      <c r="M253" s="34">
        <v>554.75</v>
      </c>
      <c r="N253" s="34">
        <v>554.75</v>
      </c>
      <c r="O253" s="34">
        <v>554.75</v>
      </c>
      <c r="P253" s="34">
        <v>554.75</v>
      </c>
      <c r="Q253" s="34">
        <v>554.75</v>
      </c>
      <c r="R253" s="34">
        <v>554.75</v>
      </c>
      <c r="S253" s="34">
        <v>554.75</v>
      </c>
    </row>
    <row r="254" spans="2:19">
      <c r="B254" s="5">
        <v>1961</v>
      </c>
      <c r="C254" s="34">
        <v>1009.29</v>
      </c>
      <c r="D254" s="34">
        <v>1009.29</v>
      </c>
      <c r="E254" s="34">
        <v>1009.29</v>
      </c>
      <c r="F254" s="34">
        <v>1009.29</v>
      </c>
      <c r="G254" s="34">
        <v>1009.29</v>
      </c>
      <c r="H254" s="34">
        <v>1009.29</v>
      </c>
      <c r="I254" s="34">
        <v>1009.29</v>
      </c>
      <c r="J254" s="34">
        <v>1009.29</v>
      </c>
      <c r="K254" s="34">
        <v>1009.29</v>
      </c>
      <c r="L254" s="34">
        <v>1009.29</v>
      </c>
      <c r="M254" s="34">
        <v>1009.29</v>
      </c>
      <c r="N254" s="34">
        <v>1009.29</v>
      </c>
      <c r="O254" s="34">
        <v>1009.29</v>
      </c>
      <c r="P254" s="34">
        <v>1009.29</v>
      </c>
      <c r="Q254" s="34">
        <v>1009.29</v>
      </c>
      <c r="R254" s="34">
        <v>1009.29</v>
      </c>
      <c r="S254" s="34">
        <v>1009.29</v>
      </c>
    </row>
    <row r="255" spans="2:19">
      <c r="B255" s="5">
        <v>1960</v>
      </c>
      <c r="C255" s="34">
        <v>23989.3</v>
      </c>
      <c r="D255" s="34">
        <v>23989.3</v>
      </c>
      <c r="E255" s="34">
        <v>23989.3</v>
      </c>
      <c r="F255" s="34">
        <v>23989.3</v>
      </c>
      <c r="G255" s="34">
        <v>23989.3</v>
      </c>
      <c r="H255" s="34">
        <v>23989.3</v>
      </c>
      <c r="I255" s="34">
        <v>23989.3</v>
      </c>
      <c r="J255" s="34">
        <v>23989.3</v>
      </c>
      <c r="K255" s="34">
        <v>23989.3</v>
      </c>
      <c r="L255" s="34">
        <v>23989.3</v>
      </c>
      <c r="M255" s="34">
        <v>23989.3</v>
      </c>
      <c r="N255" s="34">
        <v>23989.3</v>
      </c>
      <c r="O255" s="34">
        <v>23989.3</v>
      </c>
      <c r="P255" s="34">
        <v>23989.3</v>
      </c>
      <c r="Q255" s="34">
        <v>23989.3</v>
      </c>
      <c r="R255" s="34">
        <v>23989.3</v>
      </c>
      <c r="S255" s="34">
        <v>23989.3</v>
      </c>
    </row>
    <row r="256" spans="2:19">
      <c r="B256" s="5">
        <v>1959</v>
      </c>
      <c r="C256" s="34">
        <v>31769.629999999997</v>
      </c>
      <c r="D256" s="34">
        <v>31769.629999999997</v>
      </c>
      <c r="E256" s="34">
        <v>31769.629999999997</v>
      </c>
      <c r="F256" s="34">
        <v>31769.629999999997</v>
      </c>
      <c r="G256" s="34">
        <v>31769.629999999997</v>
      </c>
      <c r="H256" s="34">
        <v>31769.629999999997</v>
      </c>
      <c r="I256" s="34">
        <v>31769.629999999997</v>
      </c>
      <c r="J256" s="34">
        <v>31769.629999999997</v>
      </c>
      <c r="K256" s="34">
        <v>31769.629999999997</v>
      </c>
      <c r="L256" s="34">
        <v>31769.629999999997</v>
      </c>
      <c r="M256" s="34">
        <v>31769.629999999997</v>
      </c>
      <c r="N256" s="34">
        <v>31769.629999999997</v>
      </c>
      <c r="O256" s="34">
        <v>31769.629999999997</v>
      </c>
      <c r="P256" s="34">
        <v>31769.629999999997</v>
      </c>
      <c r="Q256" s="34">
        <v>31769.629999999997</v>
      </c>
      <c r="R256" s="34">
        <v>31769.629999999997</v>
      </c>
      <c r="S256" s="34">
        <v>31769.629999999997</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28121.059999999998</v>
      </c>
      <c r="D264" s="34">
        <v>28121.059999999998</v>
      </c>
      <c r="E264" s="34">
        <v>28121.059999999998</v>
      </c>
      <c r="F264" s="34">
        <v>28121.059999999998</v>
      </c>
      <c r="G264" s="34">
        <v>28121.059999999998</v>
      </c>
      <c r="H264" s="34">
        <v>28121.059999999998</v>
      </c>
      <c r="I264" s="34">
        <v>28121.059999999998</v>
      </c>
      <c r="J264" s="34">
        <v>28121.059999999998</v>
      </c>
      <c r="K264" s="34">
        <v>28121.059999999998</v>
      </c>
      <c r="L264" s="34">
        <v>28121.059999999998</v>
      </c>
      <c r="M264" s="34">
        <v>28121.059999999998</v>
      </c>
      <c r="N264" s="34">
        <v>28121.059999999998</v>
      </c>
      <c r="O264" s="34">
        <v>28121.059999999998</v>
      </c>
      <c r="P264" s="34">
        <v>28121.059999999998</v>
      </c>
      <c r="Q264" s="34">
        <v>28121.059999999998</v>
      </c>
      <c r="R264" s="34">
        <v>28121.059999999998</v>
      </c>
      <c r="S264" s="34">
        <v>28121.059999999998</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358009.18</v>
      </c>
      <c r="D286" s="7">
        <f>SUM(D208:D285)</f>
        <v>358009.18</v>
      </c>
      <c r="E286" s="7">
        <f>SUM(E207:E285)</f>
        <v>358009.18</v>
      </c>
      <c r="F286" s="7">
        <f>SUM(F206:F285)</f>
        <v>358009.18</v>
      </c>
      <c r="G286" s="7">
        <f>SUM(G205:G285)</f>
        <v>358009.18</v>
      </c>
      <c r="H286" s="7">
        <f>SUM(H199:H285)</f>
        <v>358009.18</v>
      </c>
      <c r="I286" s="7">
        <f>SUM(I199:I285)</f>
        <v>358009.18</v>
      </c>
      <c r="J286" s="7">
        <f t="shared" ref="J286:L286" si="2">SUM(J199:J285)</f>
        <v>358009.18</v>
      </c>
      <c r="K286" s="7">
        <f>SUM(K199:K285)</f>
        <v>358009.18</v>
      </c>
      <c r="L286" s="7">
        <f t="shared" si="2"/>
        <v>358009.18</v>
      </c>
      <c r="M286" s="7">
        <f>SUM(M199:M285)</f>
        <v>358009.18</v>
      </c>
      <c r="N286" s="10">
        <f>SUM(N194:N285)</f>
        <v>389595.64</v>
      </c>
      <c r="O286" s="10">
        <f>SUM(O194:O285)</f>
        <v>389595.64</v>
      </c>
      <c r="P286" s="10">
        <f>SUM(P194:P285)</f>
        <v>483303.04000000004</v>
      </c>
      <c r="Q286" s="10">
        <f>SUM(Q194:Q285)</f>
        <v>389595.64</v>
      </c>
      <c r="R286" s="10">
        <f>SUM(R193:R285)</f>
        <v>389595.64</v>
      </c>
      <c r="S286" s="10">
        <f>SUM(S193:S285)</f>
        <v>389595.64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563465.13</v>
      </c>
      <c r="O293" s="34">
        <v>563465.13</v>
      </c>
      <c r="P293" s="34">
        <v>563465.13</v>
      </c>
      <c r="Q293" s="34">
        <f>563465.13-252810.04</f>
        <v>310655.08999999997</v>
      </c>
      <c r="R293" s="34">
        <f>563465.13-252810.04-310655.09</f>
        <v>0</v>
      </c>
      <c r="S293" s="34">
        <f>563465.13-252810.04-310655.09</f>
        <v>0</v>
      </c>
    </row>
    <row r="294" spans="1:19">
      <c r="B294" s="5">
        <v>2016</v>
      </c>
      <c r="C294" s="33"/>
      <c r="D294" s="33"/>
      <c r="E294" s="33"/>
      <c r="F294" s="33"/>
      <c r="G294" s="33"/>
      <c r="H294" s="33"/>
      <c r="I294" s="33"/>
      <c r="J294" s="33"/>
      <c r="K294" s="33"/>
      <c r="L294" s="33"/>
      <c r="M294" s="34"/>
      <c r="N294" s="34">
        <v>0</v>
      </c>
      <c r="O294" s="34">
        <v>0</v>
      </c>
      <c r="P294" s="34">
        <v>0</v>
      </c>
      <c r="Q294" s="34">
        <v>0</v>
      </c>
      <c r="R294" s="34">
        <v>0</v>
      </c>
      <c r="S294" s="34">
        <v>0</v>
      </c>
    </row>
    <row r="295" spans="1:19">
      <c r="B295" s="5">
        <v>2015</v>
      </c>
      <c r="C295" s="33"/>
      <c r="D295" s="33"/>
      <c r="E295" s="33"/>
      <c r="F295" s="33"/>
      <c r="G295" s="33"/>
      <c r="H295" s="33"/>
      <c r="I295" s="33"/>
      <c r="J295" s="33"/>
      <c r="K295" s="33"/>
      <c r="L295" s="34"/>
      <c r="M295" s="34"/>
      <c r="N295" s="34">
        <v>0</v>
      </c>
      <c r="O295" s="34">
        <v>0</v>
      </c>
      <c r="P295" s="34">
        <v>0</v>
      </c>
      <c r="Q295" s="34">
        <v>0</v>
      </c>
      <c r="R295" s="34">
        <v>0</v>
      </c>
      <c r="S295" s="34">
        <v>0</v>
      </c>
    </row>
    <row r="296" spans="1:19">
      <c r="B296" s="5">
        <v>2014</v>
      </c>
      <c r="C296" s="33"/>
      <c r="D296" s="33"/>
      <c r="E296" s="33"/>
      <c r="F296" s="33"/>
      <c r="G296" s="33"/>
      <c r="H296" s="33"/>
      <c r="I296" s="33"/>
      <c r="J296" s="33"/>
      <c r="K296" s="34"/>
      <c r="L296" s="34"/>
      <c r="M296" s="34"/>
      <c r="N296" s="34">
        <v>0</v>
      </c>
      <c r="O296" s="34">
        <v>0</v>
      </c>
      <c r="P296" s="34">
        <v>0</v>
      </c>
      <c r="Q296" s="34">
        <v>0</v>
      </c>
      <c r="R296" s="34">
        <v>0</v>
      </c>
      <c r="S296" s="34">
        <v>0</v>
      </c>
    </row>
    <row r="297" spans="1:19">
      <c r="B297" s="5">
        <v>2013</v>
      </c>
      <c r="C297" s="33"/>
      <c r="D297" s="33"/>
      <c r="E297" s="33"/>
      <c r="F297" s="33"/>
      <c r="G297" s="33"/>
      <c r="H297" s="33"/>
      <c r="I297" s="33"/>
      <c r="J297" s="34"/>
      <c r="K297" s="34"/>
      <c r="L297" s="34"/>
      <c r="M297" s="34"/>
      <c r="N297" s="34">
        <v>0</v>
      </c>
      <c r="O297" s="34">
        <v>0</v>
      </c>
      <c r="P297" s="34">
        <v>0</v>
      </c>
      <c r="Q297" s="34">
        <v>0</v>
      </c>
      <c r="R297" s="34">
        <v>0</v>
      </c>
      <c r="S297" s="34">
        <v>0</v>
      </c>
    </row>
    <row r="298" spans="1:19">
      <c r="B298" s="5">
        <v>2012</v>
      </c>
      <c r="C298" s="33"/>
      <c r="D298" s="33"/>
      <c r="E298" s="33"/>
      <c r="F298" s="33"/>
      <c r="G298" s="33"/>
      <c r="H298" s="33"/>
      <c r="I298" s="34"/>
      <c r="J298" s="34"/>
      <c r="K298" s="34"/>
      <c r="L298" s="34"/>
      <c r="M298" s="34"/>
      <c r="N298" s="34">
        <v>0</v>
      </c>
      <c r="O298" s="34">
        <v>0</v>
      </c>
      <c r="P298" s="34">
        <v>0</v>
      </c>
      <c r="Q298" s="34">
        <v>0</v>
      </c>
      <c r="R298" s="34">
        <v>0</v>
      </c>
      <c r="S298" s="34">
        <v>0</v>
      </c>
    </row>
    <row r="299" spans="1:19">
      <c r="B299" s="5">
        <v>2011</v>
      </c>
      <c r="C299" s="33"/>
      <c r="D299" s="33"/>
      <c r="E299" s="33"/>
      <c r="F299" s="33"/>
      <c r="G299" s="33"/>
      <c r="H299" s="34"/>
      <c r="I299" s="34"/>
      <c r="J299" s="34"/>
      <c r="K299" s="34"/>
      <c r="L299" s="34"/>
      <c r="M299" s="34"/>
      <c r="N299" s="34">
        <v>0</v>
      </c>
      <c r="O299" s="34">
        <v>0</v>
      </c>
      <c r="P299" s="34">
        <v>0</v>
      </c>
      <c r="Q299" s="34">
        <v>0</v>
      </c>
      <c r="R299" s="34">
        <v>0</v>
      </c>
      <c r="S299" s="34">
        <v>0</v>
      </c>
    </row>
    <row r="300" spans="1:19">
      <c r="B300" s="5">
        <v>2010</v>
      </c>
      <c r="C300" s="33"/>
      <c r="D300" s="33"/>
      <c r="E300" s="33"/>
      <c r="F300" s="33"/>
      <c r="G300" s="34"/>
      <c r="H300" s="34"/>
      <c r="I300" s="34"/>
      <c r="J300" s="34"/>
      <c r="K300" s="34"/>
      <c r="L300" s="34"/>
      <c r="M300" s="34"/>
      <c r="N300" s="34">
        <v>0</v>
      </c>
      <c r="O300" s="34">
        <v>0</v>
      </c>
      <c r="P300" s="34">
        <v>0</v>
      </c>
      <c r="Q300" s="34">
        <v>0</v>
      </c>
      <c r="R300" s="34">
        <v>0</v>
      </c>
      <c r="S300" s="34">
        <v>0</v>
      </c>
    </row>
    <row r="301" spans="1:19">
      <c r="B301" s="5">
        <v>2009</v>
      </c>
      <c r="C301" s="33"/>
      <c r="D301" s="33"/>
      <c r="E301" s="33"/>
      <c r="F301" s="34"/>
      <c r="G301" s="34"/>
      <c r="H301" s="34"/>
      <c r="I301" s="34"/>
      <c r="J301" s="34"/>
      <c r="K301" s="34"/>
      <c r="L301" s="34"/>
      <c r="M301" s="34"/>
      <c r="N301" s="34">
        <v>0</v>
      </c>
      <c r="O301" s="34">
        <v>0</v>
      </c>
      <c r="P301" s="34">
        <v>0</v>
      </c>
      <c r="Q301" s="34">
        <v>0</v>
      </c>
      <c r="R301" s="34">
        <v>0</v>
      </c>
      <c r="S301" s="34">
        <v>0</v>
      </c>
    </row>
    <row r="302" spans="1:19">
      <c r="B302" s="5">
        <v>2008</v>
      </c>
      <c r="C302" s="33"/>
      <c r="D302" s="33"/>
      <c r="E302" s="34"/>
      <c r="F302" s="34"/>
      <c r="G302" s="34"/>
      <c r="H302" s="34"/>
      <c r="I302" s="34"/>
      <c r="J302" s="34"/>
      <c r="K302" s="34"/>
      <c r="L302" s="34"/>
      <c r="M302" s="34"/>
      <c r="N302" s="34">
        <v>0</v>
      </c>
      <c r="O302" s="34">
        <v>0</v>
      </c>
      <c r="P302" s="34">
        <v>0</v>
      </c>
      <c r="Q302" s="34">
        <v>0</v>
      </c>
      <c r="R302" s="34">
        <v>0</v>
      </c>
      <c r="S302" s="34">
        <v>0</v>
      </c>
    </row>
    <row r="303" spans="1:19">
      <c r="B303" s="5">
        <v>2007</v>
      </c>
      <c r="C303" s="33"/>
      <c r="D303" s="34"/>
      <c r="E303" s="34"/>
      <c r="F303" s="34"/>
      <c r="G303" s="34"/>
      <c r="H303" s="34"/>
      <c r="I303" s="34"/>
      <c r="J303" s="34"/>
      <c r="K303" s="34"/>
      <c r="L303" s="34"/>
      <c r="M303" s="34"/>
      <c r="N303" s="34">
        <v>0</v>
      </c>
      <c r="O303" s="34">
        <v>0</v>
      </c>
      <c r="P303" s="34">
        <v>0</v>
      </c>
      <c r="Q303" s="34">
        <v>0</v>
      </c>
      <c r="R303" s="34">
        <v>0</v>
      </c>
      <c r="S303" s="34">
        <v>0</v>
      </c>
    </row>
    <row r="304" spans="1:19">
      <c r="B304" s="5">
        <v>2006</v>
      </c>
      <c r="C304" s="34"/>
      <c r="D304" s="34"/>
      <c r="E304" s="34"/>
      <c r="F304" s="34"/>
      <c r="G304" s="34"/>
      <c r="H304" s="34"/>
      <c r="I304" s="34"/>
      <c r="J304" s="34"/>
      <c r="K304" s="34"/>
      <c r="L304" s="34"/>
      <c r="M304" s="34"/>
      <c r="N304" s="34">
        <v>0</v>
      </c>
      <c r="O304" s="34">
        <v>0</v>
      </c>
      <c r="P304" s="34">
        <v>0</v>
      </c>
      <c r="Q304" s="34">
        <v>0</v>
      </c>
      <c r="R304" s="34">
        <v>0</v>
      </c>
      <c r="S304" s="34">
        <v>0</v>
      </c>
    </row>
    <row r="305" spans="2:19">
      <c r="B305" s="5">
        <v>2005</v>
      </c>
      <c r="C305" s="34"/>
      <c r="D305" s="34"/>
      <c r="E305" s="34"/>
      <c r="F305" s="34"/>
      <c r="G305" s="34"/>
      <c r="H305" s="34"/>
      <c r="I305" s="34"/>
      <c r="J305" s="34"/>
      <c r="K305" s="34"/>
      <c r="L305" s="34"/>
      <c r="M305" s="34"/>
      <c r="N305" s="34">
        <v>0</v>
      </c>
      <c r="O305" s="34">
        <v>0</v>
      </c>
      <c r="P305" s="34">
        <v>0</v>
      </c>
      <c r="Q305" s="34">
        <v>0</v>
      </c>
      <c r="R305" s="34">
        <v>0</v>
      </c>
      <c r="S305" s="34">
        <v>0</v>
      </c>
    </row>
    <row r="306" spans="2:19">
      <c r="B306" s="5">
        <v>2004</v>
      </c>
      <c r="C306" s="34"/>
      <c r="D306" s="34"/>
      <c r="E306" s="34"/>
      <c r="F306" s="34"/>
      <c r="G306" s="34"/>
      <c r="H306" s="34"/>
      <c r="I306" s="34"/>
      <c r="J306" s="34"/>
      <c r="K306" s="34"/>
      <c r="L306" s="34"/>
      <c r="M306" s="34"/>
      <c r="N306" s="34">
        <v>0</v>
      </c>
      <c r="O306" s="34">
        <v>0</v>
      </c>
      <c r="P306" s="34">
        <v>0</v>
      </c>
      <c r="Q306" s="34">
        <v>0</v>
      </c>
      <c r="R306" s="34">
        <v>0</v>
      </c>
      <c r="S306" s="34">
        <v>0</v>
      </c>
    </row>
    <row r="307" spans="2:19">
      <c r="B307" s="5">
        <v>2003</v>
      </c>
      <c r="C307" s="34"/>
      <c r="D307" s="34"/>
      <c r="E307" s="34"/>
      <c r="F307" s="34"/>
      <c r="G307" s="34"/>
      <c r="H307" s="34"/>
      <c r="I307" s="34"/>
      <c r="J307" s="34"/>
      <c r="K307" s="34"/>
      <c r="L307" s="34"/>
      <c r="M307" s="34"/>
      <c r="N307" s="34">
        <v>0</v>
      </c>
      <c r="O307" s="34">
        <v>0</v>
      </c>
      <c r="P307" s="34">
        <v>0</v>
      </c>
      <c r="Q307" s="34">
        <v>0</v>
      </c>
      <c r="R307" s="34">
        <v>0</v>
      </c>
      <c r="S307" s="34">
        <v>0</v>
      </c>
    </row>
    <row r="308" spans="2:19">
      <c r="B308" s="5">
        <v>2002</v>
      </c>
      <c r="C308" s="34"/>
      <c r="D308" s="34"/>
      <c r="E308" s="34"/>
      <c r="F308" s="34"/>
      <c r="G308" s="34"/>
      <c r="H308" s="34"/>
      <c r="I308" s="34"/>
      <c r="J308" s="34"/>
      <c r="K308" s="34"/>
      <c r="L308" s="34"/>
      <c r="M308" s="34"/>
      <c r="N308" s="34">
        <v>745.85069999999996</v>
      </c>
      <c r="O308" s="34">
        <v>745.85069999999996</v>
      </c>
      <c r="P308" s="34">
        <v>745.85069999999996</v>
      </c>
      <c r="Q308" s="34">
        <v>745.85069999999996</v>
      </c>
      <c r="R308" s="34">
        <v>745.85069999999996</v>
      </c>
      <c r="S308" s="34">
        <v>745.85069999999996</v>
      </c>
    </row>
    <row r="309" spans="2:19">
      <c r="B309" s="5">
        <v>2001</v>
      </c>
      <c r="C309" s="34"/>
      <c r="D309" s="34"/>
      <c r="E309" s="34"/>
      <c r="F309" s="34"/>
      <c r="G309" s="34"/>
      <c r="H309" s="34"/>
      <c r="I309" s="34"/>
      <c r="J309" s="34"/>
      <c r="K309" s="34"/>
      <c r="L309" s="34"/>
      <c r="M309" s="34"/>
      <c r="N309" s="34">
        <v>0</v>
      </c>
      <c r="O309" s="34">
        <v>0</v>
      </c>
      <c r="P309" s="34">
        <v>0</v>
      </c>
      <c r="Q309" s="34">
        <v>0</v>
      </c>
      <c r="R309" s="34">
        <v>0</v>
      </c>
      <c r="S309" s="34">
        <v>0</v>
      </c>
    </row>
    <row r="310" spans="2:19">
      <c r="B310" s="5">
        <v>2000</v>
      </c>
      <c r="C310" s="34"/>
      <c r="D310" s="34"/>
      <c r="E310" s="34"/>
      <c r="F310" s="34"/>
      <c r="G310" s="34"/>
      <c r="H310" s="34"/>
      <c r="I310" s="34"/>
      <c r="J310" s="34"/>
      <c r="K310" s="34"/>
      <c r="L310" s="34"/>
      <c r="M310" s="34"/>
      <c r="N310" s="34">
        <v>0</v>
      </c>
      <c r="O310" s="34">
        <v>0</v>
      </c>
      <c r="P310" s="34">
        <v>0</v>
      </c>
      <c r="Q310" s="34">
        <v>0</v>
      </c>
      <c r="R310" s="34">
        <v>0</v>
      </c>
      <c r="S310" s="34">
        <v>0</v>
      </c>
    </row>
    <row r="311" spans="2:19">
      <c r="B311" s="5">
        <v>1999</v>
      </c>
      <c r="C311" s="34"/>
      <c r="D311" s="34"/>
      <c r="E311" s="34"/>
      <c r="F311" s="34"/>
      <c r="G311" s="34"/>
      <c r="H311" s="34"/>
      <c r="I311" s="34"/>
      <c r="J311" s="34"/>
      <c r="K311" s="34"/>
      <c r="L311" s="34"/>
      <c r="M311" s="34"/>
      <c r="N311" s="34">
        <v>0</v>
      </c>
      <c r="O311" s="34">
        <v>0</v>
      </c>
      <c r="P311" s="34">
        <v>0</v>
      </c>
      <c r="Q311" s="34">
        <v>0</v>
      </c>
      <c r="R311" s="34">
        <v>0</v>
      </c>
      <c r="S311" s="34">
        <v>0</v>
      </c>
    </row>
    <row r="312" spans="2:19">
      <c r="B312" s="5">
        <v>1998</v>
      </c>
      <c r="C312" s="34"/>
      <c r="D312" s="34"/>
      <c r="E312" s="34"/>
      <c r="F312" s="34"/>
      <c r="G312" s="34"/>
      <c r="H312" s="34"/>
      <c r="I312" s="34"/>
      <c r="J312" s="34"/>
      <c r="K312" s="34"/>
      <c r="L312" s="34"/>
      <c r="M312" s="34"/>
      <c r="N312" s="34">
        <v>0</v>
      </c>
      <c r="O312" s="34">
        <v>0</v>
      </c>
      <c r="P312" s="34">
        <v>0</v>
      </c>
      <c r="Q312" s="34">
        <v>0</v>
      </c>
      <c r="R312" s="34">
        <v>0</v>
      </c>
      <c r="S312" s="34">
        <v>0</v>
      </c>
    </row>
    <row r="313" spans="2:19">
      <c r="B313" s="5">
        <v>1997</v>
      </c>
      <c r="C313" s="34"/>
      <c r="D313" s="34"/>
      <c r="E313" s="34"/>
      <c r="F313" s="34"/>
      <c r="G313" s="34"/>
      <c r="H313" s="34"/>
      <c r="I313" s="34"/>
      <c r="J313" s="34"/>
      <c r="K313" s="34"/>
      <c r="L313" s="34"/>
      <c r="M313" s="34"/>
      <c r="N313" s="34">
        <v>0</v>
      </c>
      <c r="O313" s="34">
        <v>0</v>
      </c>
      <c r="P313" s="34">
        <v>0</v>
      </c>
      <c r="Q313" s="34">
        <v>0</v>
      </c>
      <c r="R313" s="34">
        <v>0</v>
      </c>
      <c r="S313" s="34">
        <v>0</v>
      </c>
    </row>
    <row r="314" spans="2:19">
      <c r="B314" s="5">
        <v>1996</v>
      </c>
      <c r="C314" s="34"/>
      <c r="D314" s="34"/>
      <c r="E314" s="34"/>
      <c r="F314" s="34"/>
      <c r="G314" s="34"/>
      <c r="H314" s="34"/>
      <c r="I314" s="34"/>
      <c r="J314" s="34"/>
      <c r="K314" s="34"/>
      <c r="L314" s="34"/>
      <c r="M314" s="34"/>
      <c r="N314" s="34">
        <v>0</v>
      </c>
      <c r="O314" s="34">
        <v>0</v>
      </c>
      <c r="P314" s="34">
        <v>0</v>
      </c>
      <c r="Q314" s="34">
        <v>0</v>
      </c>
      <c r="R314" s="34">
        <v>0</v>
      </c>
      <c r="S314" s="34">
        <v>0</v>
      </c>
    </row>
    <row r="315" spans="2:19">
      <c r="B315" s="5">
        <v>1995</v>
      </c>
      <c r="C315" s="34"/>
      <c r="D315" s="34"/>
      <c r="E315" s="34"/>
      <c r="F315" s="34"/>
      <c r="G315" s="34"/>
      <c r="H315" s="34"/>
      <c r="I315" s="34"/>
      <c r="J315" s="34"/>
      <c r="K315" s="34"/>
      <c r="L315" s="34"/>
      <c r="M315" s="34"/>
      <c r="N315" s="34">
        <v>0</v>
      </c>
      <c r="O315" s="34">
        <v>0</v>
      </c>
      <c r="P315" s="34">
        <v>0</v>
      </c>
      <c r="Q315" s="34">
        <v>0</v>
      </c>
      <c r="R315" s="34">
        <v>0</v>
      </c>
      <c r="S315" s="34">
        <v>0</v>
      </c>
    </row>
    <row r="316" spans="2:19">
      <c r="B316" s="5">
        <v>1994</v>
      </c>
      <c r="C316" s="34"/>
      <c r="D316" s="34"/>
      <c r="E316" s="34"/>
      <c r="F316" s="34"/>
      <c r="G316" s="34"/>
      <c r="H316" s="34"/>
      <c r="I316" s="34"/>
      <c r="J316" s="34"/>
      <c r="K316" s="34"/>
      <c r="L316" s="34"/>
      <c r="M316" s="34"/>
      <c r="N316" s="34">
        <v>0</v>
      </c>
      <c r="O316" s="34">
        <v>0</v>
      </c>
      <c r="P316" s="34">
        <v>0</v>
      </c>
      <c r="Q316" s="34">
        <v>0</v>
      </c>
      <c r="R316" s="34">
        <v>0</v>
      </c>
      <c r="S316" s="34">
        <v>0</v>
      </c>
    </row>
    <row r="317" spans="2:19">
      <c r="B317" s="5">
        <v>1993</v>
      </c>
      <c r="C317" s="34"/>
      <c r="D317" s="34"/>
      <c r="E317" s="34"/>
      <c r="F317" s="34"/>
      <c r="G317" s="34"/>
      <c r="H317" s="34"/>
      <c r="I317" s="34"/>
      <c r="J317" s="34"/>
      <c r="K317" s="34"/>
      <c r="L317" s="34"/>
      <c r="M317" s="34"/>
      <c r="N317" s="34">
        <v>0</v>
      </c>
      <c r="O317" s="34">
        <v>0</v>
      </c>
      <c r="P317" s="34">
        <v>0</v>
      </c>
      <c r="Q317" s="34">
        <v>0</v>
      </c>
      <c r="R317" s="34">
        <v>0</v>
      </c>
      <c r="S317" s="34">
        <v>0</v>
      </c>
    </row>
    <row r="318" spans="2:19">
      <c r="B318" s="5">
        <v>1992</v>
      </c>
      <c r="C318" s="34"/>
      <c r="D318" s="34"/>
      <c r="E318" s="34"/>
      <c r="F318" s="34"/>
      <c r="G318" s="34"/>
      <c r="H318" s="34"/>
      <c r="I318" s="34"/>
      <c r="J318" s="34"/>
      <c r="K318" s="34"/>
      <c r="L318" s="34"/>
      <c r="M318" s="34"/>
      <c r="N318" s="34">
        <v>0</v>
      </c>
      <c r="O318" s="34">
        <v>0</v>
      </c>
      <c r="P318" s="34">
        <v>0</v>
      </c>
      <c r="Q318" s="34">
        <v>0</v>
      </c>
      <c r="R318" s="34">
        <v>0</v>
      </c>
      <c r="S318" s="34">
        <v>0</v>
      </c>
    </row>
    <row r="319" spans="2:19">
      <c r="B319" s="5">
        <v>1991</v>
      </c>
      <c r="C319" s="34"/>
      <c r="D319" s="34"/>
      <c r="E319" s="34"/>
      <c r="F319" s="34"/>
      <c r="G319" s="34"/>
      <c r="H319" s="34"/>
      <c r="I319" s="34"/>
      <c r="J319" s="34"/>
      <c r="K319" s="34"/>
      <c r="L319" s="34"/>
      <c r="M319" s="34"/>
      <c r="N319" s="34">
        <v>0</v>
      </c>
      <c r="O319" s="34">
        <v>0</v>
      </c>
      <c r="P319" s="34">
        <v>0</v>
      </c>
      <c r="Q319" s="34">
        <v>0</v>
      </c>
      <c r="R319" s="34">
        <v>0</v>
      </c>
      <c r="S319" s="34">
        <v>0</v>
      </c>
    </row>
    <row r="320" spans="2:19">
      <c r="B320" s="5">
        <v>1990</v>
      </c>
      <c r="C320" s="34"/>
      <c r="D320" s="34"/>
      <c r="E320" s="34"/>
      <c r="F320" s="34"/>
      <c r="G320" s="34"/>
      <c r="H320" s="34"/>
      <c r="I320" s="34"/>
      <c r="J320" s="34"/>
      <c r="K320" s="34"/>
      <c r="L320" s="34"/>
      <c r="M320" s="34"/>
      <c r="N320" s="34">
        <v>0</v>
      </c>
      <c r="O320" s="34">
        <v>0</v>
      </c>
      <c r="P320" s="34">
        <v>0</v>
      </c>
      <c r="Q320" s="34">
        <v>0</v>
      </c>
      <c r="R320" s="34">
        <v>0</v>
      </c>
      <c r="S320" s="34">
        <v>0</v>
      </c>
    </row>
    <row r="321" spans="2:19">
      <c r="B321" s="5">
        <v>1989</v>
      </c>
      <c r="C321" s="34"/>
      <c r="D321" s="34"/>
      <c r="E321" s="34"/>
      <c r="F321" s="34"/>
      <c r="G321" s="34"/>
      <c r="H321" s="34"/>
      <c r="I321" s="34"/>
      <c r="J321" s="34"/>
      <c r="K321" s="34"/>
      <c r="L321" s="34"/>
      <c r="M321" s="34"/>
      <c r="N321" s="34">
        <v>0</v>
      </c>
      <c r="O321" s="34">
        <v>0</v>
      </c>
      <c r="P321" s="34">
        <v>0</v>
      </c>
      <c r="Q321" s="34">
        <v>0</v>
      </c>
      <c r="R321" s="34">
        <v>0</v>
      </c>
      <c r="S321" s="34">
        <v>0</v>
      </c>
    </row>
    <row r="322" spans="2:19">
      <c r="B322" s="5">
        <v>1988</v>
      </c>
      <c r="C322" s="34"/>
      <c r="D322" s="34"/>
      <c r="E322" s="34"/>
      <c r="F322" s="34"/>
      <c r="G322" s="34"/>
      <c r="H322" s="34"/>
      <c r="I322" s="34"/>
      <c r="J322" s="34"/>
      <c r="K322" s="34"/>
      <c r="L322" s="34"/>
      <c r="M322" s="34"/>
      <c r="N322" s="34">
        <v>0</v>
      </c>
      <c r="O322" s="34">
        <v>0</v>
      </c>
      <c r="P322" s="34">
        <v>0</v>
      </c>
      <c r="Q322" s="34">
        <v>0</v>
      </c>
      <c r="R322" s="34">
        <v>0</v>
      </c>
      <c r="S322" s="34">
        <v>0</v>
      </c>
    </row>
    <row r="323" spans="2:19">
      <c r="B323" s="5">
        <v>1987</v>
      </c>
      <c r="C323" s="34"/>
      <c r="D323" s="34"/>
      <c r="E323" s="34"/>
      <c r="F323" s="34"/>
      <c r="G323" s="34"/>
      <c r="H323" s="34"/>
      <c r="I323" s="34"/>
      <c r="J323" s="34"/>
      <c r="K323" s="34"/>
      <c r="L323" s="34"/>
      <c r="M323" s="34"/>
      <c r="N323" s="34">
        <v>0</v>
      </c>
      <c r="O323" s="34">
        <v>0</v>
      </c>
      <c r="P323" s="34">
        <v>0</v>
      </c>
      <c r="Q323" s="34">
        <v>0</v>
      </c>
      <c r="R323" s="34">
        <v>0</v>
      </c>
      <c r="S323" s="34">
        <v>0</v>
      </c>
    </row>
    <row r="324" spans="2:19">
      <c r="B324" s="5">
        <v>1986</v>
      </c>
      <c r="C324" s="34"/>
      <c r="D324" s="34"/>
      <c r="E324" s="34"/>
      <c r="F324" s="34"/>
      <c r="G324" s="34"/>
      <c r="H324" s="34"/>
      <c r="I324" s="34"/>
      <c r="J324" s="34"/>
      <c r="K324" s="34"/>
      <c r="L324" s="34"/>
      <c r="M324" s="34"/>
      <c r="N324" s="34">
        <v>0</v>
      </c>
      <c r="O324" s="34">
        <v>0</v>
      </c>
      <c r="P324" s="34">
        <v>0</v>
      </c>
      <c r="Q324" s="34">
        <v>0</v>
      </c>
      <c r="R324" s="34">
        <v>0</v>
      </c>
      <c r="S324" s="34">
        <v>0</v>
      </c>
    </row>
    <row r="325" spans="2:19">
      <c r="B325" s="5">
        <v>1985</v>
      </c>
      <c r="C325" s="34"/>
      <c r="D325" s="34"/>
      <c r="E325" s="34"/>
      <c r="F325" s="34"/>
      <c r="G325" s="34"/>
      <c r="H325" s="34"/>
      <c r="I325" s="34"/>
      <c r="J325" s="34"/>
      <c r="K325" s="34"/>
      <c r="L325" s="34"/>
      <c r="M325" s="34"/>
      <c r="N325" s="34">
        <v>0</v>
      </c>
      <c r="O325" s="34">
        <v>0</v>
      </c>
      <c r="P325" s="34">
        <v>0</v>
      </c>
      <c r="Q325" s="34">
        <v>0</v>
      </c>
      <c r="R325" s="34">
        <v>0</v>
      </c>
      <c r="S325" s="34">
        <v>0</v>
      </c>
    </row>
    <row r="326" spans="2:19">
      <c r="B326" s="5">
        <v>1984</v>
      </c>
      <c r="C326" s="34"/>
      <c r="D326" s="34"/>
      <c r="E326" s="34"/>
      <c r="F326" s="34"/>
      <c r="G326" s="34"/>
      <c r="H326" s="34"/>
      <c r="I326" s="34"/>
      <c r="J326" s="34"/>
      <c r="K326" s="34"/>
      <c r="L326" s="34"/>
      <c r="M326" s="34"/>
      <c r="N326" s="34">
        <v>0</v>
      </c>
      <c r="O326" s="34">
        <v>0</v>
      </c>
      <c r="P326" s="34">
        <v>0</v>
      </c>
      <c r="Q326" s="34">
        <v>0</v>
      </c>
      <c r="R326" s="34">
        <v>0</v>
      </c>
      <c r="S326" s="34">
        <v>0</v>
      </c>
    </row>
    <row r="327" spans="2:19">
      <c r="B327" s="5">
        <v>1983</v>
      </c>
      <c r="C327" s="34"/>
      <c r="D327" s="34"/>
      <c r="E327" s="34"/>
      <c r="F327" s="34"/>
      <c r="G327" s="34"/>
      <c r="H327" s="34"/>
      <c r="I327" s="34"/>
      <c r="J327" s="34"/>
      <c r="K327" s="34"/>
      <c r="L327" s="34"/>
      <c r="M327" s="34"/>
      <c r="N327" s="34">
        <v>0</v>
      </c>
      <c r="O327" s="34">
        <v>0</v>
      </c>
      <c r="P327" s="34">
        <v>0</v>
      </c>
      <c r="Q327" s="34">
        <v>0</v>
      </c>
      <c r="R327" s="34">
        <v>0</v>
      </c>
      <c r="S327" s="34">
        <v>0</v>
      </c>
    </row>
    <row r="328" spans="2:19">
      <c r="B328" s="5">
        <v>1982</v>
      </c>
      <c r="C328" s="34"/>
      <c r="D328" s="34"/>
      <c r="E328" s="34"/>
      <c r="F328" s="34"/>
      <c r="G328" s="34"/>
      <c r="H328" s="34"/>
      <c r="I328" s="34"/>
      <c r="J328" s="34"/>
      <c r="K328" s="34"/>
      <c r="L328" s="34"/>
      <c r="M328" s="34"/>
      <c r="N328" s="34">
        <v>0</v>
      </c>
      <c r="O328" s="34">
        <v>0</v>
      </c>
      <c r="P328" s="34">
        <v>0</v>
      </c>
      <c r="Q328" s="34">
        <v>0</v>
      </c>
      <c r="R328" s="34">
        <v>0</v>
      </c>
      <c r="S328" s="34">
        <v>0</v>
      </c>
    </row>
    <row r="329" spans="2:19">
      <c r="B329" s="5">
        <v>1981</v>
      </c>
      <c r="C329" s="34"/>
      <c r="D329" s="34"/>
      <c r="E329" s="34"/>
      <c r="F329" s="34"/>
      <c r="G329" s="34"/>
      <c r="H329" s="34"/>
      <c r="I329" s="34"/>
      <c r="J329" s="34"/>
      <c r="K329" s="34"/>
      <c r="L329" s="34"/>
      <c r="M329" s="34"/>
      <c r="N329" s="34">
        <v>0</v>
      </c>
      <c r="O329" s="34">
        <v>0</v>
      </c>
      <c r="P329" s="34">
        <v>0</v>
      </c>
      <c r="Q329" s="34">
        <v>0</v>
      </c>
      <c r="R329" s="34">
        <v>0</v>
      </c>
      <c r="S329" s="34">
        <v>0</v>
      </c>
    </row>
    <row r="330" spans="2:19">
      <c r="B330" s="5">
        <v>1980</v>
      </c>
      <c r="C330" s="34"/>
      <c r="D330" s="34"/>
      <c r="E330" s="34"/>
      <c r="F330" s="34"/>
      <c r="G330" s="34"/>
      <c r="H330" s="34"/>
      <c r="I330" s="34"/>
      <c r="J330" s="34"/>
      <c r="K330" s="34"/>
      <c r="L330" s="34"/>
      <c r="M330" s="34"/>
      <c r="N330" s="34">
        <v>0</v>
      </c>
      <c r="O330" s="34">
        <v>0</v>
      </c>
      <c r="P330" s="34">
        <v>0</v>
      </c>
      <c r="Q330" s="34">
        <v>0</v>
      </c>
      <c r="R330" s="34">
        <v>0</v>
      </c>
      <c r="S330" s="34">
        <v>0</v>
      </c>
    </row>
    <row r="331" spans="2:19">
      <c r="B331" s="5">
        <v>1979</v>
      </c>
      <c r="C331" s="34"/>
      <c r="D331" s="34"/>
      <c r="E331" s="34"/>
      <c r="F331" s="34"/>
      <c r="G331" s="34"/>
      <c r="H331" s="34"/>
      <c r="I331" s="34"/>
      <c r="J331" s="34"/>
      <c r="K331" s="34"/>
      <c r="L331" s="34"/>
      <c r="M331" s="34"/>
      <c r="N331" s="34">
        <v>0</v>
      </c>
      <c r="O331" s="34">
        <v>0</v>
      </c>
      <c r="P331" s="34">
        <v>0</v>
      </c>
      <c r="Q331" s="34">
        <v>0</v>
      </c>
      <c r="R331" s="34">
        <v>0</v>
      </c>
      <c r="S331" s="34">
        <v>0</v>
      </c>
    </row>
    <row r="332" spans="2:19">
      <c r="B332" s="5">
        <v>1978</v>
      </c>
      <c r="C332" s="34"/>
      <c r="D332" s="34"/>
      <c r="E332" s="34"/>
      <c r="F332" s="34"/>
      <c r="G332" s="34"/>
      <c r="H332" s="34"/>
      <c r="I332" s="34"/>
      <c r="J332" s="34"/>
      <c r="K332" s="34"/>
      <c r="L332" s="34"/>
      <c r="M332" s="34"/>
      <c r="N332" s="34">
        <v>0</v>
      </c>
      <c r="O332" s="34">
        <v>0</v>
      </c>
      <c r="P332" s="34">
        <v>0</v>
      </c>
      <c r="Q332" s="34">
        <v>0</v>
      </c>
      <c r="R332" s="34">
        <v>0</v>
      </c>
      <c r="S332" s="34">
        <v>0</v>
      </c>
    </row>
    <row r="333" spans="2:19">
      <c r="B333" s="5">
        <v>1977</v>
      </c>
      <c r="C333" s="34"/>
      <c r="D333" s="34"/>
      <c r="E333" s="34"/>
      <c r="F333" s="34"/>
      <c r="G333" s="34"/>
      <c r="H333" s="34"/>
      <c r="I333" s="34"/>
      <c r="J333" s="34"/>
      <c r="K333" s="34"/>
      <c r="L333" s="34"/>
      <c r="M333" s="34"/>
      <c r="N333" s="34">
        <v>0</v>
      </c>
      <c r="O333" s="34">
        <v>0</v>
      </c>
      <c r="P333" s="34">
        <v>0</v>
      </c>
      <c r="Q333" s="34">
        <v>0</v>
      </c>
      <c r="R333" s="34">
        <v>0</v>
      </c>
      <c r="S333" s="34">
        <v>0</v>
      </c>
    </row>
    <row r="334" spans="2:19">
      <c r="B334" s="5">
        <v>1976</v>
      </c>
      <c r="C334" s="34"/>
      <c r="D334" s="34"/>
      <c r="E334" s="34"/>
      <c r="F334" s="34"/>
      <c r="G334" s="34"/>
      <c r="H334" s="34"/>
      <c r="I334" s="34"/>
      <c r="J334" s="34"/>
      <c r="K334" s="34"/>
      <c r="L334" s="34"/>
      <c r="M334" s="34"/>
      <c r="N334" s="34">
        <v>0</v>
      </c>
      <c r="O334" s="34">
        <v>0</v>
      </c>
      <c r="P334" s="34">
        <v>0</v>
      </c>
      <c r="Q334" s="34">
        <v>0</v>
      </c>
      <c r="R334" s="34">
        <v>0</v>
      </c>
      <c r="S334" s="34">
        <v>0</v>
      </c>
    </row>
    <row r="335" spans="2:19">
      <c r="B335" s="5">
        <v>1975</v>
      </c>
      <c r="C335" s="34"/>
      <c r="D335" s="34"/>
      <c r="E335" s="34"/>
      <c r="F335" s="34"/>
      <c r="G335" s="34"/>
      <c r="H335" s="34"/>
      <c r="I335" s="34"/>
      <c r="J335" s="34"/>
      <c r="K335" s="34"/>
      <c r="L335" s="34"/>
      <c r="M335" s="34"/>
      <c r="N335" s="34">
        <v>0</v>
      </c>
      <c r="O335" s="34">
        <v>0</v>
      </c>
      <c r="P335" s="34">
        <v>0</v>
      </c>
      <c r="Q335" s="34">
        <v>0</v>
      </c>
      <c r="R335" s="34">
        <v>0</v>
      </c>
      <c r="S335" s="34">
        <v>0</v>
      </c>
    </row>
    <row r="336" spans="2:19">
      <c r="B336" s="5">
        <v>1974</v>
      </c>
      <c r="C336" s="34"/>
      <c r="D336" s="34"/>
      <c r="E336" s="34"/>
      <c r="F336" s="34"/>
      <c r="G336" s="34"/>
      <c r="H336" s="34"/>
      <c r="I336" s="34"/>
      <c r="J336" s="34"/>
      <c r="K336" s="34"/>
      <c r="L336" s="34"/>
      <c r="M336" s="34"/>
      <c r="N336" s="34">
        <v>0</v>
      </c>
      <c r="O336" s="34">
        <v>0</v>
      </c>
      <c r="P336" s="34">
        <v>0</v>
      </c>
      <c r="Q336" s="34">
        <v>0</v>
      </c>
      <c r="R336" s="34">
        <v>0</v>
      </c>
      <c r="S336" s="34">
        <v>0</v>
      </c>
    </row>
    <row r="337" spans="2:19">
      <c r="B337" s="5">
        <v>1973</v>
      </c>
      <c r="C337" s="34"/>
      <c r="D337" s="34"/>
      <c r="E337" s="34"/>
      <c r="F337" s="34"/>
      <c r="G337" s="34"/>
      <c r="H337" s="34"/>
      <c r="I337" s="34"/>
      <c r="J337" s="34"/>
      <c r="K337" s="34"/>
      <c r="L337" s="34"/>
      <c r="M337" s="34"/>
      <c r="N337" s="34">
        <v>0</v>
      </c>
      <c r="O337" s="34">
        <v>0</v>
      </c>
      <c r="P337" s="34">
        <v>0</v>
      </c>
      <c r="Q337" s="34">
        <v>0</v>
      </c>
      <c r="R337" s="34">
        <v>0</v>
      </c>
      <c r="S337" s="34">
        <v>0</v>
      </c>
    </row>
    <row r="338" spans="2:19">
      <c r="B338" s="5">
        <v>1972</v>
      </c>
      <c r="C338" s="34"/>
      <c r="D338" s="34"/>
      <c r="E338" s="34"/>
      <c r="F338" s="34"/>
      <c r="G338" s="34"/>
      <c r="H338" s="34"/>
      <c r="I338" s="34"/>
      <c r="J338" s="34"/>
      <c r="K338" s="34"/>
      <c r="L338" s="34"/>
      <c r="M338" s="34"/>
      <c r="N338" s="34">
        <v>0</v>
      </c>
      <c r="O338" s="34">
        <v>0</v>
      </c>
      <c r="P338" s="34">
        <v>0</v>
      </c>
      <c r="Q338" s="34">
        <v>0</v>
      </c>
      <c r="R338" s="34">
        <v>0</v>
      </c>
      <c r="S338" s="34">
        <v>0</v>
      </c>
    </row>
    <row r="339" spans="2:19">
      <c r="B339" s="5">
        <v>1971</v>
      </c>
      <c r="C339" s="34"/>
      <c r="D339" s="34"/>
      <c r="E339" s="34"/>
      <c r="F339" s="34"/>
      <c r="G339" s="34"/>
      <c r="H339" s="34"/>
      <c r="I339" s="34"/>
      <c r="J339" s="34"/>
      <c r="K339" s="34"/>
      <c r="L339" s="34"/>
      <c r="M339" s="34"/>
      <c r="N339" s="34">
        <v>0</v>
      </c>
      <c r="O339" s="34">
        <v>0</v>
      </c>
      <c r="P339" s="34">
        <v>0</v>
      </c>
      <c r="Q339" s="34">
        <v>0</v>
      </c>
      <c r="R339" s="34">
        <v>0</v>
      </c>
      <c r="S339" s="34">
        <v>0</v>
      </c>
    </row>
    <row r="340" spans="2:19">
      <c r="B340" s="5">
        <v>1970</v>
      </c>
      <c r="C340" s="34"/>
      <c r="D340" s="34"/>
      <c r="E340" s="34"/>
      <c r="F340" s="34"/>
      <c r="G340" s="34"/>
      <c r="H340" s="34"/>
      <c r="I340" s="34"/>
      <c r="J340" s="34"/>
      <c r="K340" s="34"/>
      <c r="L340" s="34"/>
      <c r="M340" s="34"/>
      <c r="N340" s="34">
        <v>0</v>
      </c>
      <c r="O340" s="34">
        <v>0</v>
      </c>
      <c r="P340" s="34">
        <v>0</v>
      </c>
      <c r="Q340" s="34">
        <v>0</v>
      </c>
      <c r="R340" s="34">
        <v>0</v>
      </c>
      <c r="S340" s="34">
        <v>0</v>
      </c>
    </row>
    <row r="341" spans="2:19">
      <c r="B341" s="5">
        <v>1969</v>
      </c>
      <c r="C341" s="34"/>
      <c r="D341" s="34"/>
      <c r="E341" s="34"/>
      <c r="F341" s="34"/>
      <c r="G341" s="34"/>
      <c r="H341" s="34"/>
      <c r="I341" s="34"/>
      <c r="J341" s="34"/>
      <c r="K341" s="34"/>
      <c r="L341" s="34"/>
      <c r="M341" s="34"/>
      <c r="N341" s="34">
        <v>0</v>
      </c>
      <c r="O341" s="34">
        <v>0</v>
      </c>
      <c r="P341" s="34">
        <v>0</v>
      </c>
      <c r="Q341" s="34">
        <v>0</v>
      </c>
      <c r="R341" s="34">
        <v>0</v>
      </c>
      <c r="S341" s="34">
        <v>0</v>
      </c>
    </row>
    <row r="342" spans="2:19">
      <c r="B342" s="5">
        <v>1968</v>
      </c>
      <c r="C342" s="34"/>
      <c r="D342" s="34"/>
      <c r="E342" s="34"/>
      <c r="F342" s="34"/>
      <c r="G342" s="34"/>
      <c r="H342" s="34"/>
      <c r="I342" s="34"/>
      <c r="J342" s="34"/>
      <c r="K342" s="34"/>
      <c r="L342" s="34"/>
      <c r="M342" s="34"/>
      <c r="N342" s="34">
        <v>0</v>
      </c>
      <c r="O342" s="34">
        <v>0</v>
      </c>
      <c r="P342" s="34">
        <v>0</v>
      </c>
      <c r="Q342" s="34">
        <v>0</v>
      </c>
      <c r="R342" s="34">
        <v>0</v>
      </c>
      <c r="S342" s="34">
        <v>0</v>
      </c>
    </row>
    <row r="343" spans="2:19">
      <c r="B343" s="5">
        <v>1967</v>
      </c>
      <c r="C343" s="34"/>
      <c r="D343" s="34"/>
      <c r="E343" s="34"/>
      <c r="F343" s="34"/>
      <c r="G343" s="34"/>
      <c r="H343" s="34"/>
      <c r="I343" s="34"/>
      <c r="J343" s="34"/>
      <c r="K343" s="34"/>
      <c r="L343" s="34"/>
      <c r="M343" s="34"/>
      <c r="N343" s="34">
        <v>0</v>
      </c>
      <c r="O343" s="34">
        <v>0</v>
      </c>
      <c r="P343" s="34">
        <v>0</v>
      </c>
      <c r="Q343" s="34">
        <v>0</v>
      </c>
      <c r="R343" s="34">
        <v>0</v>
      </c>
      <c r="S343" s="34">
        <v>0</v>
      </c>
    </row>
    <row r="344" spans="2:19">
      <c r="B344" s="5">
        <v>1966</v>
      </c>
      <c r="C344" s="34"/>
      <c r="D344" s="34"/>
      <c r="E344" s="34"/>
      <c r="F344" s="34"/>
      <c r="G344" s="34"/>
      <c r="H344" s="34"/>
      <c r="I344" s="34"/>
      <c r="J344" s="34"/>
      <c r="K344" s="34"/>
      <c r="L344" s="34"/>
      <c r="M344" s="34"/>
      <c r="N344" s="34">
        <v>0</v>
      </c>
      <c r="O344" s="34">
        <v>0</v>
      </c>
      <c r="P344" s="34">
        <v>0</v>
      </c>
      <c r="Q344" s="34">
        <v>0</v>
      </c>
      <c r="R344" s="34">
        <v>0</v>
      </c>
      <c r="S344" s="34">
        <v>0</v>
      </c>
    </row>
    <row r="345" spans="2:19">
      <c r="B345" s="5">
        <v>1965</v>
      </c>
      <c r="C345" s="34"/>
      <c r="D345" s="34"/>
      <c r="E345" s="34"/>
      <c r="F345" s="34"/>
      <c r="G345" s="34"/>
      <c r="H345" s="34"/>
      <c r="I345" s="34"/>
      <c r="J345" s="34"/>
      <c r="K345" s="34"/>
      <c r="L345" s="34"/>
      <c r="M345" s="34"/>
      <c r="N345" s="34">
        <v>0</v>
      </c>
      <c r="O345" s="34">
        <v>0</v>
      </c>
      <c r="P345" s="34">
        <v>0</v>
      </c>
      <c r="Q345" s="34">
        <v>0</v>
      </c>
      <c r="R345" s="34">
        <v>0</v>
      </c>
      <c r="S345" s="34">
        <v>0</v>
      </c>
    </row>
    <row r="346" spans="2:19">
      <c r="B346" s="5">
        <v>1964</v>
      </c>
      <c r="C346" s="34"/>
      <c r="D346" s="34"/>
      <c r="E346" s="34"/>
      <c r="F346" s="34"/>
      <c r="G346" s="34"/>
      <c r="H346" s="34"/>
      <c r="I346" s="34"/>
      <c r="J346" s="34"/>
      <c r="K346" s="34"/>
      <c r="L346" s="34"/>
      <c r="M346" s="34"/>
      <c r="N346" s="34">
        <v>0</v>
      </c>
      <c r="O346" s="34">
        <v>0</v>
      </c>
      <c r="P346" s="34">
        <v>0</v>
      </c>
      <c r="Q346" s="34">
        <v>0</v>
      </c>
      <c r="R346" s="34">
        <v>0</v>
      </c>
      <c r="S346" s="34">
        <v>0</v>
      </c>
    </row>
    <row r="347" spans="2:19">
      <c r="B347" s="5">
        <v>1963</v>
      </c>
      <c r="C347" s="34"/>
      <c r="D347" s="34"/>
      <c r="E347" s="34"/>
      <c r="F347" s="34"/>
      <c r="G347" s="34"/>
      <c r="H347" s="34"/>
      <c r="I347" s="34"/>
      <c r="J347" s="34"/>
      <c r="K347" s="34"/>
      <c r="L347" s="34"/>
      <c r="M347" s="34"/>
      <c r="N347" s="34">
        <v>0</v>
      </c>
      <c r="O347" s="34">
        <v>0</v>
      </c>
      <c r="P347" s="34">
        <v>0</v>
      </c>
      <c r="Q347" s="34">
        <v>0</v>
      </c>
      <c r="R347" s="34">
        <v>0</v>
      </c>
      <c r="S347" s="34">
        <v>0</v>
      </c>
    </row>
    <row r="348" spans="2:19">
      <c r="B348" s="5">
        <v>1962</v>
      </c>
      <c r="C348" s="34"/>
      <c r="D348" s="34"/>
      <c r="E348" s="34"/>
      <c r="F348" s="34"/>
      <c r="G348" s="34"/>
      <c r="H348" s="34"/>
      <c r="I348" s="34"/>
      <c r="J348" s="34"/>
      <c r="K348" s="34"/>
      <c r="L348" s="34"/>
      <c r="M348" s="34"/>
      <c r="N348" s="34">
        <v>0</v>
      </c>
      <c r="O348" s="34">
        <v>0</v>
      </c>
      <c r="P348" s="34">
        <v>0</v>
      </c>
      <c r="Q348" s="34">
        <v>0</v>
      </c>
      <c r="R348" s="34">
        <v>0</v>
      </c>
      <c r="S348" s="34">
        <v>0</v>
      </c>
    </row>
    <row r="349" spans="2:19">
      <c r="B349" s="5">
        <v>1961</v>
      </c>
      <c r="C349" s="34"/>
      <c r="D349" s="34"/>
      <c r="E349" s="34"/>
      <c r="F349" s="34"/>
      <c r="G349" s="34"/>
      <c r="H349" s="34"/>
      <c r="I349" s="34"/>
      <c r="J349" s="34"/>
      <c r="K349" s="34"/>
      <c r="L349" s="34"/>
      <c r="M349" s="34"/>
      <c r="N349" s="34">
        <v>0</v>
      </c>
      <c r="O349" s="34">
        <v>0</v>
      </c>
      <c r="P349" s="34">
        <v>0</v>
      </c>
      <c r="Q349" s="34">
        <v>0</v>
      </c>
      <c r="R349" s="34">
        <v>0</v>
      </c>
      <c r="S349" s="34">
        <v>0</v>
      </c>
    </row>
    <row r="350" spans="2:19">
      <c r="B350" s="5">
        <v>1960</v>
      </c>
      <c r="C350" s="34"/>
      <c r="D350" s="34"/>
      <c r="E350" s="34"/>
      <c r="F350" s="34"/>
      <c r="G350" s="34"/>
      <c r="H350" s="34"/>
      <c r="I350" s="34"/>
      <c r="J350" s="34"/>
      <c r="K350" s="34"/>
      <c r="L350" s="34"/>
      <c r="M350" s="34"/>
      <c r="N350" s="34">
        <v>0</v>
      </c>
      <c r="O350" s="34">
        <v>0</v>
      </c>
      <c r="P350" s="34">
        <v>0</v>
      </c>
      <c r="Q350" s="34">
        <v>0</v>
      </c>
      <c r="R350" s="34">
        <v>0</v>
      </c>
      <c r="S350" s="34">
        <v>0</v>
      </c>
    </row>
    <row r="351" spans="2:19">
      <c r="B351" s="5">
        <v>1959</v>
      </c>
      <c r="C351" s="34"/>
      <c r="D351" s="34"/>
      <c r="E351" s="34"/>
      <c r="F351" s="34"/>
      <c r="G351" s="34"/>
      <c r="H351" s="34"/>
      <c r="I351" s="34"/>
      <c r="J351" s="34"/>
      <c r="K351" s="34"/>
      <c r="L351" s="34"/>
      <c r="M351" s="34"/>
      <c r="N351" s="34">
        <v>0</v>
      </c>
      <c r="O351" s="34">
        <v>0</v>
      </c>
      <c r="P351" s="34">
        <v>0</v>
      </c>
      <c r="Q351" s="34">
        <v>0</v>
      </c>
      <c r="R351" s="34">
        <v>0</v>
      </c>
      <c r="S351" s="34">
        <v>0</v>
      </c>
    </row>
    <row r="352" spans="2:19">
      <c r="B352" s="5">
        <v>1958</v>
      </c>
      <c r="C352" s="34"/>
      <c r="D352" s="34"/>
      <c r="E352" s="34"/>
      <c r="F352" s="34"/>
      <c r="G352" s="34"/>
      <c r="H352" s="34"/>
      <c r="I352" s="34"/>
      <c r="J352" s="34"/>
      <c r="K352" s="34"/>
      <c r="L352" s="34"/>
      <c r="M352" s="34"/>
      <c r="N352" s="34">
        <v>0</v>
      </c>
      <c r="O352" s="34">
        <v>0</v>
      </c>
      <c r="P352" s="34">
        <v>0</v>
      </c>
      <c r="Q352" s="34">
        <v>0</v>
      </c>
      <c r="R352" s="34">
        <v>0</v>
      </c>
      <c r="S352" s="34">
        <v>0</v>
      </c>
    </row>
    <row r="353" spans="2:19">
      <c r="B353" s="5">
        <v>1957</v>
      </c>
      <c r="C353" s="34"/>
      <c r="D353" s="34"/>
      <c r="E353" s="34"/>
      <c r="F353" s="34"/>
      <c r="G353" s="34"/>
      <c r="H353" s="34"/>
      <c r="I353" s="34"/>
      <c r="J353" s="34"/>
      <c r="K353" s="34"/>
      <c r="L353" s="34"/>
      <c r="M353" s="34"/>
      <c r="N353" s="34">
        <v>0</v>
      </c>
      <c r="O353" s="34">
        <v>0</v>
      </c>
      <c r="P353" s="34">
        <v>0</v>
      </c>
      <c r="Q353" s="34">
        <v>0</v>
      </c>
      <c r="R353" s="34">
        <v>0</v>
      </c>
      <c r="S353" s="34">
        <v>0</v>
      </c>
    </row>
    <row r="354" spans="2:19">
      <c r="B354" s="5">
        <v>1956</v>
      </c>
      <c r="C354" s="34"/>
      <c r="D354" s="34"/>
      <c r="E354" s="34"/>
      <c r="F354" s="34"/>
      <c r="G354" s="34"/>
      <c r="H354" s="34"/>
      <c r="I354" s="34"/>
      <c r="J354" s="34"/>
      <c r="K354" s="34"/>
      <c r="L354" s="34"/>
      <c r="M354" s="34"/>
      <c r="N354" s="34">
        <v>0</v>
      </c>
      <c r="O354" s="34">
        <v>0</v>
      </c>
      <c r="P354" s="34">
        <v>0</v>
      </c>
      <c r="Q354" s="34">
        <v>0</v>
      </c>
      <c r="R354" s="34">
        <v>0</v>
      </c>
      <c r="S354" s="34">
        <v>0</v>
      </c>
    </row>
    <row r="355" spans="2:19">
      <c r="B355" s="5">
        <v>1955</v>
      </c>
      <c r="C355" s="34"/>
      <c r="D355" s="34"/>
      <c r="E355" s="34"/>
      <c r="F355" s="34"/>
      <c r="G355" s="34"/>
      <c r="H355" s="34"/>
      <c r="I355" s="34"/>
      <c r="J355" s="34"/>
      <c r="K355" s="34"/>
      <c r="L355" s="34"/>
      <c r="M355" s="34"/>
      <c r="N355" s="34">
        <v>0</v>
      </c>
      <c r="O355" s="34">
        <v>0</v>
      </c>
      <c r="P355" s="34">
        <v>0</v>
      </c>
      <c r="Q355" s="34">
        <v>0</v>
      </c>
      <c r="R355" s="34">
        <v>0</v>
      </c>
      <c r="S355" s="34">
        <v>0</v>
      </c>
    </row>
    <row r="356" spans="2:19">
      <c r="B356" s="5">
        <v>1954</v>
      </c>
      <c r="C356" s="34"/>
      <c r="D356" s="34"/>
      <c r="E356" s="34"/>
      <c r="F356" s="34"/>
      <c r="G356" s="34"/>
      <c r="H356" s="34"/>
      <c r="I356" s="34"/>
      <c r="J356" s="34"/>
      <c r="K356" s="34"/>
      <c r="L356" s="34"/>
      <c r="M356" s="34"/>
      <c r="N356" s="34">
        <v>0</v>
      </c>
      <c r="O356" s="34">
        <v>0</v>
      </c>
      <c r="P356" s="34">
        <v>0</v>
      </c>
      <c r="Q356" s="34">
        <v>0</v>
      </c>
      <c r="R356" s="34">
        <v>0</v>
      </c>
      <c r="S356" s="34">
        <v>0</v>
      </c>
    </row>
    <row r="357" spans="2:19">
      <c r="B357" s="5">
        <v>1953</v>
      </c>
      <c r="C357" s="34"/>
      <c r="D357" s="34"/>
      <c r="E357" s="34"/>
      <c r="F357" s="34"/>
      <c r="G357" s="34"/>
      <c r="H357" s="34"/>
      <c r="I357" s="34"/>
      <c r="J357" s="34"/>
      <c r="K357" s="34"/>
      <c r="L357" s="34"/>
      <c r="M357" s="34"/>
      <c r="N357" s="34">
        <v>0</v>
      </c>
      <c r="O357" s="34">
        <v>0</v>
      </c>
      <c r="P357" s="34">
        <v>0</v>
      </c>
      <c r="Q357" s="34">
        <v>0</v>
      </c>
      <c r="R357" s="34">
        <v>0</v>
      </c>
      <c r="S357" s="34">
        <v>0</v>
      </c>
    </row>
    <row r="358" spans="2:19">
      <c r="B358" s="5">
        <v>1952</v>
      </c>
      <c r="C358" s="34"/>
      <c r="D358" s="34"/>
      <c r="E358" s="34"/>
      <c r="F358" s="34"/>
      <c r="G358" s="34"/>
      <c r="H358" s="34"/>
      <c r="I358" s="34"/>
      <c r="J358" s="34"/>
      <c r="K358" s="34"/>
      <c r="L358" s="34"/>
      <c r="M358" s="34"/>
      <c r="N358" s="34">
        <v>0</v>
      </c>
      <c r="O358" s="34">
        <v>0</v>
      </c>
      <c r="P358" s="34">
        <v>0</v>
      </c>
      <c r="Q358" s="34">
        <v>0</v>
      </c>
      <c r="R358" s="34">
        <v>0</v>
      </c>
      <c r="S358" s="34">
        <v>0</v>
      </c>
    </row>
    <row r="359" spans="2:19">
      <c r="B359" s="5">
        <v>1951</v>
      </c>
      <c r="C359" s="34"/>
      <c r="D359" s="34"/>
      <c r="E359" s="34"/>
      <c r="F359" s="34"/>
      <c r="G359" s="34"/>
      <c r="H359" s="34"/>
      <c r="I359" s="34"/>
      <c r="J359" s="34"/>
      <c r="K359" s="34"/>
      <c r="L359" s="34"/>
      <c r="M359" s="34"/>
      <c r="N359" s="34">
        <v>0</v>
      </c>
      <c r="O359" s="34">
        <v>0</v>
      </c>
      <c r="P359" s="34">
        <v>0</v>
      </c>
      <c r="Q359" s="34">
        <v>0</v>
      </c>
      <c r="R359" s="34">
        <v>0</v>
      </c>
      <c r="S359" s="34">
        <v>0</v>
      </c>
    </row>
    <row r="360" spans="2:19">
      <c r="B360" s="5">
        <v>1950</v>
      </c>
      <c r="C360" s="34"/>
      <c r="D360" s="34"/>
      <c r="E360" s="34"/>
      <c r="F360" s="34"/>
      <c r="G360" s="34"/>
      <c r="H360" s="34"/>
      <c r="I360" s="34"/>
      <c r="J360" s="34"/>
      <c r="K360" s="34"/>
      <c r="L360" s="34"/>
      <c r="M360" s="34"/>
      <c r="N360" s="34">
        <v>0</v>
      </c>
      <c r="O360" s="34">
        <v>0</v>
      </c>
      <c r="P360" s="34">
        <v>0</v>
      </c>
      <c r="Q360" s="34">
        <v>0</v>
      </c>
      <c r="R360" s="34">
        <v>0</v>
      </c>
      <c r="S360" s="34">
        <v>0</v>
      </c>
    </row>
    <row r="361" spans="2:19">
      <c r="B361" s="5">
        <v>1949</v>
      </c>
      <c r="C361" s="34"/>
      <c r="D361" s="34"/>
      <c r="E361" s="34"/>
      <c r="F361" s="34"/>
      <c r="G361" s="34"/>
      <c r="H361" s="34"/>
      <c r="I361" s="34"/>
      <c r="J361" s="34"/>
      <c r="K361" s="34"/>
      <c r="L361" s="34"/>
      <c r="M361" s="34"/>
      <c r="N361" s="34">
        <v>0</v>
      </c>
      <c r="O361" s="34">
        <v>0</v>
      </c>
      <c r="P361" s="34">
        <v>0</v>
      </c>
      <c r="Q361" s="34">
        <v>0</v>
      </c>
      <c r="R361" s="34">
        <v>0</v>
      </c>
      <c r="S361" s="34">
        <v>0</v>
      </c>
    </row>
    <row r="362" spans="2:19">
      <c r="B362" s="5">
        <v>1948</v>
      </c>
      <c r="C362" s="34"/>
      <c r="D362" s="34"/>
      <c r="E362" s="34"/>
      <c r="F362" s="34"/>
      <c r="G362" s="34"/>
      <c r="H362" s="34"/>
      <c r="I362" s="34"/>
      <c r="J362" s="34"/>
      <c r="K362" s="34"/>
      <c r="L362" s="34"/>
      <c r="M362" s="34"/>
      <c r="N362" s="34">
        <v>0</v>
      </c>
      <c r="O362" s="34">
        <v>0</v>
      </c>
      <c r="P362" s="34">
        <v>0</v>
      </c>
      <c r="Q362" s="34">
        <v>0</v>
      </c>
      <c r="R362" s="34">
        <v>0</v>
      </c>
      <c r="S362" s="34">
        <v>0</v>
      </c>
    </row>
    <row r="363" spans="2:19">
      <c r="B363" s="5">
        <v>1947</v>
      </c>
      <c r="C363" s="34"/>
      <c r="D363" s="34"/>
      <c r="E363" s="34"/>
      <c r="F363" s="34"/>
      <c r="G363" s="34"/>
      <c r="H363" s="34"/>
      <c r="I363" s="34"/>
      <c r="J363" s="34"/>
      <c r="K363" s="34"/>
      <c r="L363" s="34"/>
      <c r="M363" s="34"/>
      <c r="N363" s="34">
        <v>0</v>
      </c>
      <c r="O363" s="34">
        <v>0</v>
      </c>
      <c r="P363" s="34">
        <v>0</v>
      </c>
      <c r="Q363" s="34">
        <v>0</v>
      </c>
      <c r="R363" s="34">
        <v>0</v>
      </c>
      <c r="S363" s="34">
        <v>0</v>
      </c>
    </row>
    <row r="364" spans="2:19">
      <c r="B364" s="5">
        <v>1946</v>
      </c>
      <c r="C364" s="34"/>
      <c r="D364" s="34"/>
      <c r="E364" s="34"/>
      <c r="F364" s="34"/>
      <c r="G364" s="34"/>
      <c r="H364" s="34"/>
      <c r="I364" s="34"/>
      <c r="J364" s="34"/>
      <c r="K364" s="34"/>
      <c r="L364" s="34"/>
      <c r="M364" s="34"/>
      <c r="N364" s="34">
        <v>0</v>
      </c>
      <c r="O364" s="34">
        <v>0</v>
      </c>
      <c r="P364" s="34">
        <v>0</v>
      </c>
      <c r="Q364" s="34">
        <v>0</v>
      </c>
      <c r="R364" s="34">
        <v>0</v>
      </c>
      <c r="S364" s="34">
        <v>0</v>
      </c>
    </row>
    <row r="365" spans="2:19">
      <c r="B365" s="5">
        <v>1945</v>
      </c>
      <c r="C365" s="34"/>
      <c r="D365" s="34"/>
      <c r="E365" s="34"/>
      <c r="F365" s="34"/>
      <c r="G365" s="34"/>
      <c r="H365" s="34"/>
      <c r="I365" s="34"/>
      <c r="J365" s="34"/>
      <c r="K365" s="34"/>
      <c r="L365" s="34"/>
      <c r="M365" s="34"/>
      <c r="N365" s="34">
        <v>0</v>
      </c>
      <c r="O365" s="34">
        <v>0</v>
      </c>
      <c r="P365" s="34">
        <v>0</v>
      </c>
      <c r="Q365" s="34">
        <v>0</v>
      </c>
      <c r="R365" s="34">
        <v>0</v>
      </c>
      <c r="S365" s="34">
        <v>0</v>
      </c>
    </row>
    <row r="366" spans="2:19">
      <c r="B366" s="5">
        <v>1944</v>
      </c>
      <c r="C366" s="34"/>
      <c r="D366" s="34"/>
      <c r="E366" s="34"/>
      <c r="F366" s="34"/>
      <c r="G366" s="34"/>
      <c r="H366" s="34"/>
      <c r="I366" s="34"/>
      <c r="J366" s="34"/>
      <c r="K366" s="34"/>
      <c r="L366" s="34"/>
      <c r="M366" s="34"/>
      <c r="N366" s="34">
        <v>0</v>
      </c>
      <c r="O366" s="34">
        <v>0</v>
      </c>
      <c r="P366" s="34">
        <v>0</v>
      </c>
      <c r="Q366" s="34">
        <v>0</v>
      </c>
      <c r="R366" s="34">
        <v>0</v>
      </c>
      <c r="S366" s="34">
        <v>0</v>
      </c>
    </row>
    <row r="367" spans="2:19">
      <c r="B367" s="5">
        <v>1943</v>
      </c>
      <c r="C367" s="34"/>
      <c r="D367" s="34"/>
      <c r="E367" s="34"/>
      <c r="F367" s="34"/>
      <c r="G367" s="34"/>
      <c r="H367" s="34"/>
      <c r="I367" s="34"/>
      <c r="J367" s="34"/>
      <c r="K367" s="34"/>
      <c r="L367" s="34"/>
      <c r="M367" s="34"/>
      <c r="N367" s="34">
        <v>0</v>
      </c>
      <c r="O367" s="34">
        <v>0</v>
      </c>
      <c r="P367" s="34">
        <v>0</v>
      </c>
      <c r="Q367" s="34">
        <v>0</v>
      </c>
      <c r="R367" s="34">
        <v>0</v>
      </c>
      <c r="S367" s="34">
        <v>0</v>
      </c>
    </row>
    <row r="368" spans="2:19">
      <c r="B368" s="5">
        <v>1942</v>
      </c>
      <c r="C368" s="34"/>
      <c r="D368" s="34"/>
      <c r="E368" s="34"/>
      <c r="F368" s="34"/>
      <c r="G368" s="34"/>
      <c r="H368" s="34"/>
      <c r="I368" s="34"/>
      <c r="J368" s="34"/>
      <c r="K368" s="34"/>
      <c r="L368" s="34"/>
      <c r="M368" s="34"/>
      <c r="N368" s="34">
        <v>0</v>
      </c>
      <c r="O368" s="34">
        <v>0</v>
      </c>
      <c r="P368" s="34">
        <v>0</v>
      </c>
      <c r="Q368" s="34">
        <v>0</v>
      </c>
      <c r="R368" s="34">
        <v>0</v>
      </c>
      <c r="S368" s="34">
        <v>0</v>
      </c>
    </row>
    <row r="369" spans="1:19">
      <c r="B369" s="5">
        <v>1941</v>
      </c>
      <c r="C369" s="34"/>
      <c r="D369" s="34"/>
      <c r="E369" s="34"/>
      <c r="F369" s="34"/>
      <c r="G369" s="34"/>
      <c r="H369" s="34"/>
      <c r="I369" s="34"/>
      <c r="J369" s="34"/>
      <c r="K369" s="34"/>
      <c r="L369" s="34"/>
      <c r="M369" s="34"/>
      <c r="N369" s="34">
        <v>0</v>
      </c>
      <c r="O369" s="34">
        <v>0</v>
      </c>
      <c r="P369" s="34">
        <v>0</v>
      </c>
      <c r="Q369" s="34">
        <v>0</v>
      </c>
      <c r="R369" s="34">
        <v>0</v>
      </c>
      <c r="S369" s="34">
        <v>0</v>
      </c>
    </row>
    <row r="370" spans="1:19">
      <c r="B370" s="5">
        <v>1940</v>
      </c>
      <c r="C370" s="34"/>
      <c r="D370" s="34"/>
      <c r="E370" s="34"/>
      <c r="F370" s="34"/>
      <c r="G370" s="34"/>
      <c r="H370" s="34"/>
      <c r="I370" s="34"/>
      <c r="J370" s="34"/>
      <c r="K370" s="34"/>
      <c r="L370" s="34"/>
      <c r="M370" s="34"/>
      <c r="N370" s="34">
        <v>0</v>
      </c>
      <c r="O370" s="34">
        <v>0</v>
      </c>
      <c r="P370" s="34">
        <v>0</v>
      </c>
      <c r="Q370" s="34">
        <v>0</v>
      </c>
      <c r="R370" s="34">
        <v>0</v>
      </c>
      <c r="S370" s="34">
        <v>0</v>
      </c>
    </row>
    <row r="371" spans="1:19">
      <c r="B371" s="5">
        <v>1939</v>
      </c>
      <c r="C371" s="34"/>
      <c r="D371" s="34"/>
      <c r="E371" s="34"/>
      <c r="F371" s="34"/>
      <c r="G371" s="34"/>
      <c r="H371" s="34"/>
      <c r="I371" s="34"/>
      <c r="J371" s="34"/>
      <c r="K371" s="34"/>
      <c r="L371" s="34"/>
      <c r="M371" s="34"/>
      <c r="N371" s="34">
        <v>0</v>
      </c>
      <c r="O371" s="34">
        <v>0</v>
      </c>
      <c r="P371" s="34">
        <v>0</v>
      </c>
      <c r="Q371" s="34">
        <v>0</v>
      </c>
      <c r="R371" s="34">
        <v>0</v>
      </c>
      <c r="S371" s="34">
        <v>0</v>
      </c>
    </row>
    <row r="372" spans="1:19">
      <c r="B372" s="5">
        <v>1938</v>
      </c>
      <c r="C372" s="34"/>
      <c r="D372" s="34"/>
      <c r="E372" s="34"/>
      <c r="F372" s="34"/>
      <c r="G372" s="34"/>
      <c r="H372" s="34"/>
      <c r="I372" s="34"/>
      <c r="J372" s="34"/>
      <c r="K372" s="34"/>
      <c r="L372" s="34"/>
      <c r="M372" s="34"/>
      <c r="N372" s="34">
        <v>0</v>
      </c>
      <c r="O372" s="34">
        <v>0</v>
      </c>
      <c r="P372" s="34">
        <v>0</v>
      </c>
      <c r="Q372" s="34">
        <v>0</v>
      </c>
      <c r="R372" s="34">
        <v>0</v>
      </c>
      <c r="S372" s="34">
        <v>0</v>
      </c>
    </row>
    <row r="373" spans="1:19">
      <c r="B373" s="5">
        <v>1937</v>
      </c>
      <c r="C373" s="34"/>
      <c r="D373" s="34"/>
      <c r="E373" s="34"/>
      <c r="F373" s="34"/>
      <c r="G373" s="34"/>
      <c r="H373" s="34"/>
      <c r="I373" s="34"/>
      <c r="J373" s="34"/>
      <c r="K373" s="34"/>
      <c r="L373" s="34"/>
      <c r="M373" s="34"/>
      <c r="N373" s="34">
        <v>0</v>
      </c>
      <c r="O373" s="34">
        <v>0</v>
      </c>
      <c r="P373" s="34">
        <v>0</v>
      </c>
      <c r="Q373" s="34">
        <v>0</v>
      </c>
      <c r="R373" s="34">
        <v>0</v>
      </c>
      <c r="S373" s="34">
        <v>0</v>
      </c>
    </row>
    <row r="374" spans="1:19">
      <c r="B374" s="5">
        <v>1936</v>
      </c>
      <c r="C374" s="34"/>
      <c r="D374" s="34"/>
      <c r="E374" s="34"/>
      <c r="F374" s="34"/>
      <c r="G374" s="34"/>
      <c r="H374" s="34"/>
      <c r="I374" s="34"/>
      <c r="J374" s="34"/>
      <c r="K374" s="34"/>
      <c r="L374" s="34"/>
      <c r="M374" s="34"/>
      <c r="N374" s="34">
        <v>0</v>
      </c>
      <c r="O374" s="34">
        <v>0</v>
      </c>
      <c r="P374" s="34">
        <v>0</v>
      </c>
      <c r="Q374" s="34">
        <v>0</v>
      </c>
      <c r="R374" s="34">
        <v>0</v>
      </c>
      <c r="S374" s="34">
        <v>0</v>
      </c>
    </row>
    <row r="375" spans="1:19">
      <c r="B375" s="5">
        <v>1935</v>
      </c>
      <c r="C375" s="34"/>
      <c r="D375" s="34"/>
      <c r="E375" s="34"/>
      <c r="F375" s="34"/>
      <c r="G375" s="34"/>
      <c r="H375" s="34"/>
      <c r="I375" s="34"/>
      <c r="J375" s="34"/>
      <c r="K375" s="34"/>
      <c r="L375" s="34"/>
      <c r="M375" s="34"/>
      <c r="N375" s="34">
        <v>0</v>
      </c>
      <c r="O375" s="34">
        <v>0</v>
      </c>
      <c r="P375" s="34">
        <v>0</v>
      </c>
      <c r="Q375" s="34">
        <v>0</v>
      </c>
      <c r="R375" s="34">
        <v>0</v>
      </c>
      <c r="S375" s="34">
        <v>0</v>
      </c>
    </row>
    <row r="376" spans="1:19">
      <c r="B376" s="5">
        <v>1934</v>
      </c>
      <c r="C376" s="34"/>
      <c r="D376" s="34"/>
      <c r="E376" s="34"/>
      <c r="F376" s="34"/>
      <c r="G376" s="34"/>
      <c r="H376" s="34"/>
      <c r="I376" s="34"/>
      <c r="J376" s="34"/>
      <c r="K376" s="34"/>
      <c r="L376" s="34"/>
      <c r="M376" s="34"/>
      <c r="N376" s="34">
        <v>0</v>
      </c>
      <c r="O376" s="34">
        <v>0</v>
      </c>
      <c r="P376" s="34">
        <v>0</v>
      </c>
      <c r="Q376" s="34">
        <v>0</v>
      </c>
      <c r="R376" s="34">
        <v>0</v>
      </c>
      <c r="S376" s="34">
        <v>0</v>
      </c>
    </row>
    <row r="377" spans="1:19">
      <c r="B377" s="5">
        <v>1933</v>
      </c>
      <c r="C377" s="34"/>
      <c r="D377" s="34"/>
      <c r="E377" s="34"/>
      <c r="F377" s="34"/>
      <c r="G377" s="34"/>
      <c r="H377" s="34"/>
      <c r="I377" s="34"/>
      <c r="J377" s="34"/>
      <c r="K377" s="34"/>
      <c r="L377" s="34"/>
      <c r="M377" s="34"/>
      <c r="N377" s="34">
        <v>0</v>
      </c>
      <c r="O377" s="34">
        <v>0</v>
      </c>
      <c r="P377" s="34">
        <v>0</v>
      </c>
      <c r="Q377" s="34">
        <v>0</v>
      </c>
      <c r="R377" s="34">
        <v>0</v>
      </c>
      <c r="S377" s="34">
        <v>0</v>
      </c>
    </row>
    <row r="378" spans="1:19">
      <c r="B378" s="5">
        <v>1932</v>
      </c>
      <c r="C378" s="34"/>
      <c r="D378" s="34"/>
      <c r="E378" s="34"/>
      <c r="F378" s="34"/>
      <c r="G378" s="34"/>
      <c r="H378" s="34"/>
      <c r="I378" s="34"/>
      <c r="J378" s="34"/>
      <c r="K378" s="34"/>
      <c r="L378" s="34"/>
      <c r="M378" s="34"/>
      <c r="N378" s="34">
        <v>0</v>
      </c>
      <c r="O378" s="34">
        <v>0</v>
      </c>
      <c r="P378" s="34">
        <v>0</v>
      </c>
      <c r="Q378" s="34">
        <v>0</v>
      </c>
      <c r="R378" s="34">
        <v>0</v>
      </c>
      <c r="S378" s="34">
        <v>0</v>
      </c>
    </row>
    <row r="379" spans="1:19">
      <c r="B379" s="5">
        <v>1931</v>
      </c>
      <c r="C379" s="34"/>
      <c r="D379" s="34"/>
      <c r="E379" s="34"/>
      <c r="F379" s="34"/>
      <c r="G379" s="34"/>
      <c r="H379" s="34"/>
      <c r="I379" s="34"/>
      <c r="J379" s="34"/>
      <c r="K379" s="34"/>
      <c r="L379" s="34"/>
      <c r="M379" s="34"/>
      <c r="N379" s="34">
        <v>0</v>
      </c>
      <c r="O379" s="34">
        <v>0</v>
      </c>
      <c r="P379" s="34">
        <v>0</v>
      </c>
      <c r="Q379" s="34">
        <v>0</v>
      </c>
      <c r="R379" s="34">
        <v>0</v>
      </c>
      <c r="S379" s="34">
        <v>0</v>
      </c>
    </row>
    <row r="380" spans="1:19">
      <c r="B380" s="5">
        <v>1930</v>
      </c>
      <c r="C380" s="34"/>
      <c r="D380" s="34"/>
      <c r="E380" s="34"/>
      <c r="F380" s="34"/>
      <c r="G380" s="34"/>
      <c r="H380" s="34"/>
      <c r="I380" s="34"/>
      <c r="J380" s="34"/>
      <c r="K380" s="34"/>
      <c r="L380" s="34"/>
      <c r="M380" s="34"/>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564210.98069999996</v>
      </c>
      <c r="O381" s="10">
        <f>SUM(O289:O380)</f>
        <v>564210.98069999996</v>
      </c>
      <c r="P381" s="10">
        <f>SUM(P289:P380)</f>
        <v>564210.98069999996</v>
      </c>
      <c r="Q381" s="10">
        <f>SUM(Q289:Q380)</f>
        <v>311400.94069999998</v>
      </c>
      <c r="R381" s="10">
        <f>SUM(R288:R380)</f>
        <v>745.85069999999996</v>
      </c>
      <c r="S381" s="10">
        <f>SUM(S288:S380)</f>
        <v>745.85069999999996</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25.5">
      <c r="A478" s="65" t="s">
        <v>13</v>
      </c>
      <c r="B478" s="5">
        <v>2022</v>
      </c>
      <c r="C478" s="33"/>
      <c r="D478" s="33"/>
      <c r="E478" s="33"/>
      <c r="F478" s="33"/>
      <c r="G478" s="33"/>
      <c r="H478" s="33"/>
      <c r="I478" s="33"/>
      <c r="J478" s="33"/>
      <c r="K478" s="33"/>
      <c r="L478" s="33"/>
      <c r="M478" s="33"/>
      <c r="N478" s="33"/>
      <c r="O478" s="33"/>
      <c r="P478" s="33"/>
      <c r="Q478" s="33"/>
      <c r="R478" s="62"/>
      <c r="S478" s="34">
        <v>24138.2</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4030.2076999999999</v>
      </c>
      <c r="Q481" s="34">
        <v>4030.2076999999999</v>
      </c>
      <c r="R481" s="34">
        <v>4030.2076999999999</v>
      </c>
      <c r="S481" s="34">
        <v>4030.2076999999999</v>
      </c>
    </row>
    <row r="482" spans="1:19">
      <c r="A482" s="37"/>
      <c r="B482" s="5">
        <v>2018</v>
      </c>
      <c r="C482" s="33"/>
      <c r="D482" s="33"/>
      <c r="E482" s="33"/>
      <c r="F482" s="33"/>
      <c r="G482" s="33"/>
      <c r="H482" s="33"/>
      <c r="I482" s="33"/>
      <c r="J482" s="33"/>
      <c r="K482" s="33"/>
      <c r="L482" s="33"/>
      <c r="M482" s="33"/>
      <c r="N482" s="33"/>
      <c r="O482" s="34">
        <v>6561.8320000000003</v>
      </c>
      <c r="P482" s="34">
        <v>6561.8320000000003</v>
      </c>
      <c r="Q482" s="34">
        <v>6561.8320000000003</v>
      </c>
      <c r="R482" s="34">
        <f>6561.832-104.98</f>
        <v>6456.8520000000008</v>
      </c>
      <c r="S482" s="34">
        <f>6561.832-104.98</f>
        <v>6456.8520000000008</v>
      </c>
    </row>
    <row r="483" spans="1:19">
      <c r="A483" s="37"/>
      <c r="B483" s="5">
        <v>2017</v>
      </c>
      <c r="C483" s="33"/>
      <c r="D483" s="33"/>
      <c r="E483" s="33"/>
      <c r="F483" s="33"/>
      <c r="G483" s="33"/>
      <c r="H483" s="33"/>
      <c r="I483" s="33"/>
      <c r="J483" s="33"/>
      <c r="K483" s="33"/>
      <c r="L483" s="33"/>
      <c r="M483" s="33"/>
      <c r="N483" s="34">
        <v>1610.8468</v>
      </c>
      <c r="O483" s="34">
        <v>1610.8468</v>
      </c>
      <c r="P483" s="34">
        <v>1610.8468</v>
      </c>
      <c r="Q483" s="34">
        <v>1610.8468</v>
      </c>
      <c r="R483" s="34">
        <f>1610.85-1610.85</f>
        <v>0</v>
      </c>
      <c r="S483" s="34">
        <f>1610.85-1610.85</f>
        <v>0</v>
      </c>
    </row>
    <row r="484" spans="1:19">
      <c r="B484" s="5">
        <v>2016</v>
      </c>
      <c r="C484" s="33"/>
      <c r="D484" s="33"/>
      <c r="E484" s="33"/>
      <c r="F484" s="33"/>
      <c r="G484" s="33"/>
      <c r="H484" s="33"/>
      <c r="I484" s="33"/>
      <c r="J484" s="33"/>
      <c r="K484" s="33"/>
      <c r="L484" s="33"/>
      <c r="M484" s="34">
        <v>0</v>
      </c>
      <c r="N484" s="34">
        <v>5486.3428000000004</v>
      </c>
      <c r="O484" s="34">
        <v>5486.3428000000004</v>
      </c>
      <c r="P484" s="34">
        <v>5486.3428000000004</v>
      </c>
      <c r="Q484" s="34">
        <v>5486.3428000000004</v>
      </c>
      <c r="R484" s="34">
        <v>5486.3428000000004</v>
      </c>
      <c r="S484" s="34">
        <v>5486.3428000000004</v>
      </c>
    </row>
    <row r="485" spans="1:19">
      <c r="B485" s="5">
        <v>2015</v>
      </c>
      <c r="C485" s="33"/>
      <c r="D485" s="33"/>
      <c r="E485" s="33"/>
      <c r="F485" s="33"/>
      <c r="G485" s="33"/>
      <c r="H485" s="33"/>
      <c r="I485" s="33"/>
      <c r="J485" s="33"/>
      <c r="K485" s="33"/>
      <c r="L485" s="34"/>
      <c r="M485" s="34">
        <v>0</v>
      </c>
      <c r="N485" s="34">
        <v>232.81</v>
      </c>
      <c r="O485" s="34">
        <v>232.81</v>
      </c>
      <c r="P485" s="34">
        <v>232.81</v>
      </c>
      <c r="Q485" s="34">
        <v>232.81</v>
      </c>
      <c r="R485" s="34">
        <v>232.81</v>
      </c>
      <c r="S485" s="34">
        <v>232.81</v>
      </c>
    </row>
    <row r="486" spans="1:19">
      <c r="B486" s="5">
        <v>2014</v>
      </c>
      <c r="C486" s="33"/>
      <c r="D486" s="33"/>
      <c r="E486" s="33"/>
      <c r="F486" s="33"/>
      <c r="G486" s="33"/>
      <c r="H486" s="33"/>
      <c r="I486" s="33"/>
      <c r="J486" s="33"/>
      <c r="K486" s="34"/>
      <c r="L486" s="34"/>
      <c r="M486" s="34">
        <v>0</v>
      </c>
      <c r="N486" s="34">
        <v>3568.2642999999998</v>
      </c>
      <c r="O486" s="34">
        <v>3568.2642999999998</v>
      </c>
      <c r="P486" s="34">
        <v>3568.2642999999998</v>
      </c>
      <c r="Q486" s="34">
        <v>3568.2642999999998</v>
      </c>
      <c r="R486" s="34">
        <f>3568.2643-104.94</f>
        <v>3463.3242999999998</v>
      </c>
      <c r="S486" s="34">
        <f>3568.2643-104.94</f>
        <v>3463.3242999999998</v>
      </c>
    </row>
    <row r="487" spans="1:19">
      <c r="B487" s="5">
        <v>2013</v>
      </c>
      <c r="C487" s="33"/>
      <c r="D487" s="33"/>
      <c r="E487" s="33"/>
      <c r="F487" s="33"/>
      <c r="G487" s="33"/>
      <c r="H487" s="33"/>
      <c r="I487" s="33"/>
      <c r="J487" s="34"/>
      <c r="K487" s="34"/>
      <c r="L487" s="34"/>
      <c r="M487" s="34">
        <v>0</v>
      </c>
      <c r="N487" s="34">
        <v>743.03279999999995</v>
      </c>
      <c r="O487" s="34">
        <v>743.03279999999995</v>
      </c>
      <c r="P487" s="34">
        <v>743.03279999999995</v>
      </c>
      <c r="Q487" s="34">
        <v>743.03279999999995</v>
      </c>
      <c r="R487" s="34">
        <f>743.0328-366.38</f>
        <v>376.65279999999996</v>
      </c>
      <c r="S487" s="34">
        <f>743.0328-366.38</f>
        <v>376.65279999999996</v>
      </c>
    </row>
    <row r="488" spans="1:19">
      <c r="B488" s="5">
        <v>2012</v>
      </c>
      <c r="C488" s="33"/>
      <c r="D488" s="33"/>
      <c r="E488" s="33"/>
      <c r="F488" s="33"/>
      <c r="G488" s="33"/>
      <c r="H488" s="33"/>
      <c r="I488" s="34"/>
      <c r="J488" s="34"/>
      <c r="K488" s="34"/>
      <c r="L488" s="34"/>
      <c r="M488" s="34">
        <v>0</v>
      </c>
      <c r="N488" s="34">
        <v>2121.5221999999999</v>
      </c>
      <c r="O488" s="34">
        <v>2121.5221999999999</v>
      </c>
      <c r="P488" s="34">
        <v>2121.5221999999999</v>
      </c>
      <c r="Q488" s="34">
        <v>2121.5221999999999</v>
      </c>
      <c r="R488" s="34">
        <v>2121.5221999999999</v>
      </c>
      <c r="S488" s="34">
        <v>2121.5221999999999</v>
      </c>
    </row>
    <row r="489" spans="1:19">
      <c r="B489" s="5">
        <v>2011</v>
      </c>
      <c r="C489" s="33"/>
      <c r="D489" s="33"/>
      <c r="E489" s="33"/>
      <c r="F489" s="33"/>
      <c r="G489" s="33"/>
      <c r="H489" s="34"/>
      <c r="I489" s="34"/>
      <c r="J489" s="34"/>
      <c r="K489" s="34"/>
      <c r="L489" s="34"/>
      <c r="M489" s="34">
        <v>0</v>
      </c>
      <c r="N489" s="34">
        <v>181.97620000000001</v>
      </c>
      <c r="O489" s="34">
        <v>181.97620000000001</v>
      </c>
      <c r="P489" s="34">
        <v>181.97620000000001</v>
      </c>
      <c r="Q489" s="34">
        <v>181.97620000000001</v>
      </c>
      <c r="R489" s="34">
        <v>181.97620000000001</v>
      </c>
      <c r="S489" s="34">
        <v>181.97620000000001</v>
      </c>
    </row>
    <row r="490" spans="1:19">
      <c r="B490" s="5">
        <v>2010</v>
      </c>
      <c r="C490" s="33"/>
      <c r="D490" s="33"/>
      <c r="E490" s="33"/>
      <c r="F490" s="33"/>
      <c r="G490" s="34"/>
      <c r="H490" s="34"/>
      <c r="I490" s="34"/>
      <c r="J490" s="34"/>
      <c r="K490" s="34"/>
      <c r="L490" s="34"/>
      <c r="M490" s="34">
        <v>0</v>
      </c>
      <c r="N490" s="34">
        <v>933.37279999999998</v>
      </c>
      <c r="O490" s="34">
        <v>933.37279999999998</v>
      </c>
      <c r="P490" s="34">
        <v>933.37279999999998</v>
      </c>
      <c r="Q490" s="34">
        <v>933.37279999999998</v>
      </c>
      <c r="R490" s="34">
        <v>933.37279999999998</v>
      </c>
      <c r="S490" s="34">
        <v>933.37279999999998</v>
      </c>
    </row>
    <row r="491" spans="1:19">
      <c r="B491" s="5">
        <v>2009</v>
      </c>
      <c r="C491" s="33"/>
      <c r="D491" s="33"/>
      <c r="E491" s="33"/>
      <c r="F491" s="34"/>
      <c r="G491" s="34"/>
      <c r="H491" s="34"/>
      <c r="I491" s="34"/>
      <c r="J491" s="34"/>
      <c r="K491" s="34"/>
      <c r="L491" s="34"/>
      <c r="M491" s="34">
        <v>0</v>
      </c>
      <c r="N491" s="34">
        <v>3298.8836000000001</v>
      </c>
      <c r="O491" s="34">
        <v>3298.8836000000001</v>
      </c>
      <c r="P491" s="34">
        <v>3298.8836000000001</v>
      </c>
      <c r="Q491" s="34">
        <v>3298.8836000000001</v>
      </c>
      <c r="R491" s="34">
        <f>3298.8836-2104.13</f>
        <v>1194.7536</v>
      </c>
      <c r="S491" s="34">
        <f>3298.8836-2104.13</f>
        <v>1194.7536</v>
      </c>
    </row>
    <row r="492" spans="1:19">
      <c r="B492" s="5">
        <v>2008</v>
      </c>
      <c r="C492" s="33"/>
      <c r="D492" s="33"/>
      <c r="E492" s="34"/>
      <c r="F492" s="34"/>
      <c r="G492" s="34"/>
      <c r="H492" s="34"/>
      <c r="I492" s="34"/>
      <c r="J492" s="34"/>
      <c r="K492" s="34"/>
      <c r="L492" s="34"/>
      <c r="M492" s="34">
        <v>0</v>
      </c>
      <c r="N492" s="34">
        <v>967.97500000000002</v>
      </c>
      <c r="O492" s="34">
        <v>967.97500000000002</v>
      </c>
      <c r="P492" s="34">
        <v>967.97500000000002</v>
      </c>
      <c r="Q492" s="34">
        <v>967.97500000000002</v>
      </c>
      <c r="R492" s="34">
        <v>967.97500000000002</v>
      </c>
      <c r="S492" s="34">
        <v>967.97500000000002</v>
      </c>
    </row>
    <row r="493" spans="1:19">
      <c r="B493" s="5">
        <v>2007</v>
      </c>
      <c r="C493" s="33"/>
      <c r="D493" s="34"/>
      <c r="E493" s="34"/>
      <c r="F493" s="34"/>
      <c r="G493" s="34"/>
      <c r="H493" s="34"/>
      <c r="I493" s="34"/>
      <c r="J493" s="34"/>
      <c r="K493" s="34"/>
      <c r="L493" s="34"/>
      <c r="M493" s="34">
        <v>0</v>
      </c>
      <c r="N493" s="34">
        <v>724.56299999999999</v>
      </c>
      <c r="O493" s="34">
        <v>724.56299999999999</v>
      </c>
      <c r="P493" s="34">
        <v>724.56299999999999</v>
      </c>
      <c r="Q493" s="34">
        <v>724.56299999999999</v>
      </c>
      <c r="R493" s="34">
        <v>724.56299999999999</v>
      </c>
      <c r="S493" s="34">
        <v>724.56299999999999</v>
      </c>
    </row>
    <row r="494" spans="1:19">
      <c r="B494" s="5">
        <v>2006</v>
      </c>
      <c r="C494" s="34"/>
      <c r="D494" s="34"/>
      <c r="E494" s="34"/>
      <c r="F494" s="34"/>
      <c r="G494" s="34"/>
      <c r="H494" s="34"/>
      <c r="I494" s="34"/>
      <c r="J494" s="34"/>
      <c r="K494" s="34"/>
      <c r="L494" s="34"/>
      <c r="M494" s="34">
        <v>0</v>
      </c>
      <c r="N494" s="34">
        <v>144.30500000000001</v>
      </c>
      <c r="O494" s="34">
        <v>144.30500000000001</v>
      </c>
      <c r="P494" s="34">
        <v>144.30500000000001</v>
      </c>
      <c r="Q494" s="34">
        <v>144.30500000000001</v>
      </c>
      <c r="R494" s="34">
        <v>144.30500000000001</v>
      </c>
      <c r="S494" s="34">
        <v>144.30500000000001</v>
      </c>
    </row>
    <row r="495" spans="1:19">
      <c r="B495" s="5">
        <v>2005</v>
      </c>
      <c r="C495" s="34"/>
      <c r="D495" s="34"/>
      <c r="E495" s="34"/>
      <c r="F495" s="34"/>
      <c r="G495" s="34"/>
      <c r="H495" s="34"/>
      <c r="I495" s="34"/>
      <c r="J495" s="34"/>
      <c r="K495" s="34"/>
      <c r="L495" s="34"/>
      <c r="M495" s="34">
        <v>0</v>
      </c>
      <c r="N495" s="34">
        <v>307.59750000000003</v>
      </c>
      <c r="O495" s="34">
        <v>307.59750000000003</v>
      </c>
      <c r="P495" s="34">
        <v>307.59750000000003</v>
      </c>
      <c r="Q495" s="34">
        <v>307.59750000000003</v>
      </c>
      <c r="R495" s="34">
        <v>307.59750000000003</v>
      </c>
      <c r="S495" s="34">
        <v>307.59750000000003</v>
      </c>
    </row>
    <row r="496" spans="1:19">
      <c r="B496" s="5">
        <v>2004</v>
      </c>
      <c r="C496" s="34"/>
      <c r="D496" s="34"/>
      <c r="E496" s="34"/>
      <c r="F496" s="34"/>
      <c r="G496" s="34"/>
      <c r="H496" s="34"/>
      <c r="I496" s="34"/>
      <c r="J496" s="34"/>
      <c r="K496" s="34"/>
      <c r="L496" s="34"/>
      <c r="M496" s="34">
        <v>0</v>
      </c>
      <c r="N496" s="34">
        <v>1184.1690000000001</v>
      </c>
      <c r="O496" s="34">
        <v>1184.1690000000001</v>
      </c>
      <c r="P496" s="34">
        <v>1184.1690000000001</v>
      </c>
      <c r="Q496" s="34">
        <v>1184.1690000000001</v>
      </c>
      <c r="R496" s="34">
        <v>1184.1690000000001</v>
      </c>
      <c r="S496" s="34">
        <v>1184.1690000000001</v>
      </c>
    </row>
    <row r="497" spans="2:19">
      <c r="B497" s="5">
        <v>2003</v>
      </c>
      <c r="C497" s="34"/>
      <c r="D497" s="34"/>
      <c r="E497" s="34"/>
      <c r="F497" s="34"/>
      <c r="G497" s="34"/>
      <c r="H497" s="34"/>
      <c r="I497" s="34"/>
      <c r="J497" s="34"/>
      <c r="K497" s="34"/>
      <c r="L497" s="34"/>
      <c r="M497" s="34">
        <v>0</v>
      </c>
      <c r="N497" s="34">
        <v>5466.4749000000002</v>
      </c>
      <c r="O497" s="34">
        <v>5466.4749000000002</v>
      </c>
      <c r="P497" s="34">
        <v>5466.4749000000002</v>
      </c>
      <c r="Q497" s="34">
        <v>5466.4749000000002</v>
      </c>
      <c r="R497" s="34">
        <v>5466.4749000000002</v>
      </c>
      <c r="S497" s="34">
        <v>5466.4749000000002</v>
      </c>
    </row>
    <row r="498" spans="2:19">
      <c r="B498" s="5">
        <v>2002</v>
      </c>
      <c r="C498" s="34"/>
      <c r="D498" s="34"/>
      <c r="E498" s="34"/>
      <c r="F498" s="34"/>
      <c r="G498" s="34"/>
      <c r="H498" s="34"/>
      <c r="I498" s="34"/>
      <c r="J498" s="34"/>
      <c r="K498" s="34"/>
      <c r="L498" s="34"/>
      <c r="M498" s="34">
        <v>0</v>
      </c>
      <c r="N498" s="34">
        <v>0</v>
      </c>
      <c r="O498" s="34">
        <v>0</v>
      </c>
      <c r="P498" s="34">
        <v>0</v>
      </c>
      <c r="Q498" s="34">
        <v>0</v>
      </c>
      <c r="R498" s="34">
        <v>0</v>
      </c>
      <c r="S498" s="34">
        <v>0</v>
      </c>
    </row>
    <row r="499" spans="2:19">
      <c r="B499" s="5">
        <v>2001</v>
      </c>
      <c r="C499" s="34"/>
      <c r="D499" s="34"/>
      <c r="E499" s="34"/>
      <c r="F499" s="34"/>
      <c r="G499" s="34"/>
      <c r="H499" s="34"/>
      <c r="I499" s="34"/>
      <c r="J499" s="34"/>
      <c r="K499" s="34"/>
      <c r="L499" s="34"/>
      <c r="M499" s="34">
        <v>0</v>
      </c>
      <c r="N499" s="34">
        <v>0</v>
      </c>
      <c r="O499" s="34">
        <v>0</v>
      </c>
      <c r="P499" s="34">
        <v>0</v>
      </c>
      <c r="Q499" s="34">
        <v>0</v>
      </c>
      <c r="R499" s="34">
        <v>0</v>
      </c>
      <c r="S499" s="34">
        <v>0</v>
      </c>
    </row>
    <row r="500" spans="2:19">
      <c r="B500" s="5">
        <v>2000</v>
      </c>
      <c r="C500" s="34"/>
      <c r="D500" s="34"/>
      <c r="E500" s="34"/>
      <c r="F500" s="34"/>
      <c r="G500" s="34"/>
      <c r="H500" s="34"/>
      <c r="I500" s="34"/>
      <c r="J500" s="34"/>
      <c r="K500" s="34"/>
      <c r="L500" s="34"/>
      <c r="M500" s="34">
        <v>0</v>
      </c>
      <c r="N500" s="34">
        <v>0</v>
      </c>
      <c r="O500" s="34">
        <v>0</v>
      </c>
      <c r="P500" s="34">
        <v>0</v>
      </c>
      <c r="Q500" s="34">
        <v>0</v>
      </c>
      <c r="R500" s="34">
        <v>0</v>
      </c>
      <c r="S500" s="34">
        <v>0</v>
      </c>
    </row>
    <row r="501" spans="2:19">
      <c r="B501" s="5">
        <v>1999</v>
      </c>
      <c r="C501" s="34"/>
      <c r="D501" s="34"/>
      <c r="E501" s="34"/>
      <c r="F501" s="34"/>
      <c r="G501" s="34"/>
      <c r="H501" s="34"/>
      <c r="I501" s="34"/>
      <c r="J501" s="34"/>
      <c r="K501" s="34"/>
      <c r="L501" s="34"/>
      <c r="M501" s="34">
        <v>0</v>
      </c>
      <c r="N501" s="34">
        <v>0</v>
      </c>
      <c r="O501" s="34">
        <v>0</v>
      </c>
      <c r="P501" s="34">
        <v>0</v>
      </c>
      <c r="Q501" s="34">
        <v>0</v>
      </c>
      <c r="R501" s="34">
        <v>0</v>
      </c>
      <c r="S501" s="34">
        <v>0</v>
      </c>
    </row>
    <row r="502" spans="2:19">
      <c r="B502" s="5">
        <v>1998</v>
      </c>
      <c r="C502" s="34"/>
      <c r="D502" s="34"/>
      <c r="E502" s="34"/>
      <c r="F502" s="34"/>
      <c r="G502" s="34"/>
      <c r="H502" s="34"/>
      <c r="I502" s="34"/>
      <c r="J502" s="34"/>
      <c r="K502" s="34"/>
      <c r="L502" s="34"/>
      <c r="M502" s="34">
        <v>0</v>
      </c>
      <c r="N502" s="34">
        <v>9950.9783000000007</v>
      </c>
      <c r="O502" s="34">
        <v>9950.9783000000007</v>
      </c>
      <c r="P502" s="34">
        <v>9950.9783000000007</v>
      </c>
      <c r="Q502" s="34">
        <v>9950.9783000000007</v>
      </c>
      <c r="R502" s="34">
        <v>9950.9783000000007</v>
      </c>
      <c r="S502" s="34">
        <v>9950.9783000000007</v>
      </c>
    </row>
    <row r="503" spans="2:19">
      <c r="B503" s="5">
        <v>1997</v>
      </c>
      <c r="C503" s="34"/>
      <c r="D503" s="34"/>
      <c r="E503" s="34"/>
      <c r="F503" s="34"/>
      <c r="G503" s="34"/>
      <c r="H503" s="34"/>
      <c r="I503" s="34"/>
      <c r="J503" s="34"/>
      <c r="K503" s="34"/>
      <c r="L503" s="34"/>
      <c r="M503" s="34">
        <v>0</v>
      </c>
      <c r="N503" s="34">
        <v>0</v>
      </c>
      <c r="O503" s="34">
        <v>0</v>
      </c>
      <c r="P503" s="34">
        <v>0</v>
      </c>
      <c r="Q503" s="34">
        <v>0</v>
      </c>
      <c r="R503" s="34">
        <v>0</v>
      </c>
      <c r="S503" s="34">
        <v>0</v>
      </c>
    </row>
    <row r="504" spans="2:19">
      <c r="B504" s="5">
        <v>1996</v>
      </c>
      <c r="C504" s="34"/>
      <c r="D504" s="34"/>
      <c r="E504" s="34"/>
      <c r="F504" s="34"/>
      <c r="G504" s="34"/>
      <c r="H504" s="34"/>
      <c r="I504" s="34"/>
      <c r="J504" s="34"/>
      <c r="K504" s="34"/>
      <c r="L504" s="34"/>
      <c r="M504" s="34">
        <v>0</v>
      </c>
      <c r="N504" s="34">
        <v>0</v>
      </c>
      <c r="O504" s="34">
        <v>0</v>
      </c>
      <c r="P504" s="34">
        <v>0</v>
      </c>
      <c r="Q504" s="34">
        <v>0</v>
      </c>
      <c r="R504" s="34">
        <v>0</v>
      </c>
      <c r="S504" s="34">
        <v>0</v>
      </c>
    </row>
    <row r="505" spans="2:19">
      <c r="B505" s="5">
        <v>1995</v>
      </c>
      <c r="C505" s="34"/>
      <c r="D505" s="34"/>
      <c r="E505" s="34"/>
      <c r="F505" s="34"/>
      <c r="G505" s="34"/>
      <c r="H505" s="34"/>
      <c r="I505" s="34"/>
      <c r="J505" s="34"/>
      <c r="K505" s="34"/>
      <c r="L505" s="34"/>
      <c r="M505" s="34">
        <v>0</v>
      </c>
      <c r="N505" s="34">
        <v>0</v>
      </c>
      <c r="O505" s="34">
        <v>0</v>
      </c>
      <c r="P505" s="34">
        <v>0</v>
      </c>
      <c r="Q505" s="34">
        <v>0</v>
      </c>
      <c r="R505" s="34">
        <v>0</v>
      </c>
      <c r="S505" s="34">
        <v>0</v>
      </c>
    </row>
    <row r="506" spans="2:19">
      <c r="B506" s="5">
        <v>1994</v>
      </c>
      <c r="C506" s="34"/>
      <c r="D506" s="34"/>
      <c r="E506" s="34"/>
      <c r="F506" s="34"/>
      <c r="G506" s="34"/>
      <c r="H506" s="34"/>
      <c r="I506" s="34"/>
      <c r="J506" s="34"/>
      <c r="K506" s="34"/>
      <c r="L506" s="34"/>
      <c r="M506" s="34">
        <v>0</v>
      </c>
      <c r="N506" s="34">
        <v>0</v>
      </c>
      <c r="O506" s="34">
        <v>0</v>
      </c>
      <c r="P506" s="34">
        <v>0</v>
      </c>
      <c r="Q506" s="34">
        <v>0</v>
      </c>
      <c r="R506" s="34">
        <v>0</v>
      </c>
      <c r="S506" s="34">
        <v>0</v>
      </c>
    </row>
    <row r="507" spans="2:19">
      <c r="B507" s="5">
        <v>1993</v>
      </c>
      <c r="C507" s="34"/>
      <c r="D507" s="34"/>
      <c r="E507" s="34"/>
      <c r="F507" s="34"/>
      <c r="G507" s="34"/>
      <c r="H507" s="34"/>
      <c r="I507" s="34"/>
      <c r="J507" s="34"/>
      <c r="K507" s="34"/>
      <c r="L507" s="34"/>
      <c r="M507" s="34">
        <v>0</v>
      </c>
      <c r="N507" s="34">
        <v>0</v>
      </c>
      <c r="O507" s="34">
        <v>0</v>
      </c>
      <c r="P507" s="34">
        <v>0</v>
      </c>
      <c r="Q507" s="34">
        <v>0</v>
      </c>
      <c r="R507" s="34">
        <v>0</v>
      </c>
      <c r="S507" s="34">
        <v>0</v>
      </c>
    </row>
    <row r="508" spans="2:19">
      <c r="B508" s="5">
        <v>1992</v>
      </c>
      <c r="C508" s="34"/>
      <c r="D508" s="34"/>
      <c r="E508" s="34"/>
      <c r="F508" s="34"/>
      <c r="G508" s="34"/>
      <c r="H508" s="34"/>
      <c r="I508" s="34"/>
      <c r="J508" s="34"/>
      <c r="K508" s="34"/>
      <c r="L508" s="34"/>
      <c r="M508" s="34">
        <v>0</v>
      </c>
      <c r="N508" s="34">
        <v>0</v>
      </c>
      <c r="O508" s="34">
        <v>0</v>
      </c>
      <c r="P508" s="34">
        <v>0</v>
      </c>
      <c r="Q508" s="34">
        <v>0</v>
      </c>
      <c r="R508" s="34">
        <v>0</v>
      </c>
      <c r="S508" s="34">
        <v>0</v>
      </c>
    </row>
    <row r="509" spans="2:19">
      <c r="B509" s="5">
        <v>1991</v>
      </c>
      <c r="C509" s="34"/>
      <c r="D509" s="34"/>
      <c r="E509" s="34"/>
      <c r="F509" s="34"/>
      <c r="G509" s="34"/>
      <c r="H509" s="34"/>
      <c r="I509" s="34"/>
      <c r="J509" s="34"/>
      <c r="K509" s="34"/>
      <c r="L509" s="34"/>
      <c r="M509" s="34">
        <v>0</v>
      </c>
      <c r="N509" s="34">
        <v>0</v>
      </c>
      <c r="O509" s="34">
        <v>0</v>
      </c>
      <c r="P509" s="34">
        <v>0</v>
      </c>
      <c r="Q509" s="34">
        <v>0</v>
      </c>
      <c r="R509" s="34">
        <v>0</v>
      </c>
      <c r="S509" s="34">
        <v>0</v>
      </c>
    </row>
    <row r="510" spans="2:19">
      <c r="B510" s="5">
        <v>1990</v>
      </c>
      <c r="C510" s="34"/>
      <c r="D510" s="34"/>
      <c r="E510" s="34"/>
      <c r="F510" s="34"/>
      <c r="G510" s="34"/>
      <c r="H510" s="34"/>
      <c r="I510" s="34"/>
      <c r="J510" s="34"/>
      <c r="K510" s="34"/>
      <c r="L510" s="34"/>
      <c r="M510" s="34">
        <v>0</v>
      </c>
      <c r="N510" s="34">
        <v>0</v>
      </c>
      <c r="O510" s="34">
        <v>0</v>
      </c>
      <c r="P510" s="34">
        <v>0</v>
      </c>
      <c r="Q510" s="34">
        <v>0</v>
      </c>
      <c r="R510" s="34">
        <v>0</v>
      </c>
      <c r="S510" s="34">
        <v>0</v>
      </c>
    </row>
    <row r="511" spans="2:19">
      <c r="B511" s="5">
        <v>1989</v>
      </c>
      <c r="C511" s="34"/>
      <c r="D511" s="34"/>
      <c r="E511" s="34"/>
      <c r="F511" s="34"/>
      <c r="G511" s="34"/>
      <c r="H511" s="34"/>
      <c r="I511" s="34"/>
      <c r="J511" s="34"/>
      <c r="K511" s="34"/>
      <c r="L511" s="34"/>
      <c r="M511" s="34">
        <v>0</v>
      </c>
      <c r="N511" s="34">
        <v>0</v>
      </c>
      <c r="O511" s="34">
        <v>0</v>
      </c>
      <c r="P511" s="34">
        <v>0</v>
      </c>
      <c r="Q511" s="34">
        <v>0</v>
      </c>
      <c r="R511" s="34">
        <v>0</v>
      </c>
      <c r="S511" s="34">
        <v>0</v>
      </c>
    </row>
    <row r="512" spans="2:19">
      <c r="B512" s="5">
        <v>1988</v>
      </c>
      <c r="C512" s="34"/>
      <c r="D512" s="34"/>
      <c r="E512" s="34"/>
      <c r="F512" s="34"/>
      <c r="G512" s="34"/>
      <c r="H512" s="34"/>
      <c r="I512" s="34"/>
      <c r="J512" s="34"/>
      <c r="K512" s="34"/>
      <c r="L512" s="34"/>
      <c r="M512" s="34">
        <v>0</v>
      </c>
      <c r="N512" s="34">
        <v>0</v>
      </c>
      <c r="O512" s="34">
        <v>0</v>
      </c>
      <c r="P512" s="34">
        <v>0</v>
      </c>
      <c r="Q512" s="34">
        <v>0</v>
      </c>
      <c r="R512" s="34">
        <v>0</v>
      </c>
      <c r="S512" s="34">
        <v>0</v>
      </c>
    </row>
    <row r="513" spans="2:19">
      <c r="B513" s="5">
        <v>1987</v>
      </c>
      <c r="C513" s="34"/>
      <c r="D513" s="34"/>
      <c r="E513" s="34"/>
      <c r="F513" s="34"/>
      <c r="G513" s="34"/>
      <c r="H513" s="34"/>
      <c r="I513" s="34"/>
      <c r="J513" s="34"/>
      <c r="K513" s="34"/>
      <c r="L513" s="34"/>
      <c r="M513" s="34">
        <v>0</v>
      </c>
      <c r="N513" s="34">
        <v>0</v>
      </c>
      <c r="O513" s="34">
        <v>0</v>
      </c>
      <c r="P513" s="34">
        <v>0</v>
      </c>
      <c r="Q513" s="34">
        <v>0</v>
      </c>
      <c r="R513" s="34">
        <v>0</v>
      </c>
      <c r="S513" s="34">
        <v>0</v>
      </c>
    </row>
    <row r="514" spans="2:19">
      <c r="B514" s="5">
        <v>1986</v>
      </c>
      <c r="C514" s="34"/>
      <c r="D514" s="34"/>
      <c r="E514" s="34"/>
      <c r="F514" s="34"/>
      <c r="G514" s="34"/>
      <c r="H514" s="34"/>
      <c r="I514" s="34"/>
      <c r="J514" s="34"/>
      <c r="K514" s="34"/>
      <c r="L514" s="34"/>
      <c r="M514" s="34">
        <v>0</v>
      </c>
      <c r="N514" s="34">
        <v>0</v>
      </c>
      <c r="O514" s="34">
        <v>0</v>
      </c>
      <c r="P514" s="34">
        <v>0</v>
      </c>
      <c r="Q514" s="34">
        <v>0</v>
      </c>
      <c r="R514" s="34">
        <v>0</v>
      </c>
      <c r="S514" s="34">
        <v>0</v>
      </c>
    </row>
    <row r="515" spans="2:19">
      <c r="B515" s="5">
        <v>1985</v>
      </c>
      <c r="C515" s="34"/>
      <c r="D515" s="34"/>
      <c r="E515" s="34"/>
      <c r="F515" s="34"/>
      <c r="G515" s="34"/>
      <c r="H515" s="34"/>
      <c r="I515" s="34"/>
      <c r="J515" s="34"/>
      <c r="K515" s="34"/>
      <c r="L515" s="34"/>
      <c r="M515" s="34">
        <v>0</v>
      </c>
      <c r="N515" s="34">
        <v>0</v>
      </c>
      <c r="O515" s="34">
        <v>0</v>
      </c>
      <c r="P515" s="34">
        <v>0</v>
      </c>
      <c r="Q515" s="34">
        <v>0</v>
      </c>
      <c r="R515" s="34">
        <v>0</v>
      </c>
      <c r="S515" s="34">
        <v>0</v>
      </c>
    </row>
    <row r="516" spans="2:19">
      <c r="B516" s="5">
        <v>1984</v>
      </c>
      <c r="C516" s="34"/>
      <c r="D516" s="34"/>
      <c r="E516" s="34"/>
      <c r="F516" s="34"/>
      <c r="G516" s="34"/>
      <c r="H516" s="34"/>
      <c r="I516" s="34"/>
      <c r="J516" s="34"/>
      <c r="K516" s="34"/>
      <c r="L516" s="34"/>
      <c r="M516" s="34">
        <v>0</v>
      </c>
      <c r="N516" s="34">
        <v>0</v>
      </c>
      <c r="O516" s="34">
        <v>0</v>
      </c>
      <c r="P516" s="34">
        <v>0</v>
      </c>
      <c r="Q516" s="34">
        <v>0</v>
      </c>
      <c r="R516" s="34">
        <v>0</v>
      </c>
      <c r="S516" s="34">
        <v>0</v>
      </c>
    </row>
    <row r="517" spans="2:19">
      <c r="B517" s="5">
        <v>1983</v>
      </c>
      <c r="C517" s="34"/>
      <c r="D517" s="34"/>
      <c r="E517" s="34"/>
      <c r="F517" s="34"/>
      <c r="G517" s="34"/>
      <c r="H517" s="34"/>
      <c r="I517" s="34"/>
      <c r="J517" s="34"/>
      <c r="K517" s="34"/>
      <c r="L517" s="34"/>
      <c r="M517" s="34">
        <v>0</v>
      </c>
      <c r="N517" s="34">
        <v>0</v>
      </c>
      <c r="O517" s="34">
        <v>0</v>
      </c>
      <c r="P517" s="34">
        <v>0</v>
      </c>
      <c r="Q517" s="34">
        <v>0</v>
      </c>
      <c r="R517" s="34">
        <v>0</v>
      </c>
      <c r="S517" s="34">
        <v>0</v>
      </c>
    </row>
    <row r="518" spans="2:19">
      <c r="B518" s="5">
        <v>1982</v>
      </c>
      <c r="C518" s="34"/>
      <c r="D518" s="34"/>
      <c r="E518" s="34"/>
      <c r="F518" s="34"/>
      <c r="G518" s="34"/>
      <c r="H518" s="34"/>
      <c r="I518" s="34"/>
      <c r="J518" s="34"/>
      <c r="K518" s="34"/>
      <c r="L518" s="34"/>
      <c r="M518" s="34">
        <v>0</v>
      </c>
      <c r="N518" s="34">
        <v>0</v>
      </c>
      <c r="O518" s="34">
        <v>0</v>
      </c>
      <c r="P518" s="34">
        <v>0</v>
      </c>
      <c r="Q518" s="34">
        <v>0</v>
      </c>
      <c r="R518" s="34">
        <v>0</v>
      </c>
      <c r="S518" s="34">
        <v>0</v>
      </c>
    </row>
    <row r="519" spans="2:19">
      <c r="B519" s="5">
        <v>1981</v>
      </c>
      <c r="C519" s="34"/>
      <c r="D519" s="34"/>
      <c r="E519" s="34"/>
      <c r="F519" s="34"/>
      <c r="G519" s="34"/>
      <c r="H519" s="34"/>
      <c r="I519" s="34"/>
      <c r="J519" s="34"/>
      <c r="K519" s="34"/>
      <c r="L519" s="34"/>
      <c r="M519" s="34">
        <v>0</v>
      </c>
      <c r="N519" s="34">
        <v>0</v>
      </c>
      <c r="O519" s="34">
        <v>0</v>
      </c>
      <c r="P519" s="34">
        <v>0</v>
      </c>
      <c r="Q519" s="34">
        <v>0</v>
      </c>
      <c r="R519" s="34">
        <v>0</v>
      </c>
      <c r="S519" s="34">
        <v>0</v>
      </c>
    </row>
    <row r="520" spans="2:19">
      <c r="B520" s="5">
        <v>1980</v>
      </c>
      <c r="C520" s="34"/>
      <c r="D520" s="34"/>
      <c r="E520" s="34"/>
      <c r="F520" s="34"/>
      <c r="G520" s="34"/>
      <c r="H520" s="34"/>
      <c r="I520" s="34"/>
      <c r="J520" s="34"/>
      <c r="K520" s="34"/>
      <c r="L520" s="34"/>
      <c r="M520" s="34">
        <v>0</v>
      </c>
      <c r="N520" s="34">
        <v>0</v>
      </c>
      <c r="O520" s="34">
        <v>0</v>
      </c>
      <c r="P520" s="34">
        <v>0</v>
      </c>
      <c r="Q520" s="34">
        <v>0</v>
      </c>
      <c r="R520" s="34">
        <v>0</v>
      </c>
      <c r="S520" s="34">
        <v>0</v>
      </c>
    </row>
    <row r="521" spans="2:19">
      <c r="B521" s="5">
        <v>1979</v>
      </c>
      <c r="C521" s="34"/>
      <c r="D521" s="34"/>
      <c r="E521" s="34"/>
      <c r="F521" s="34"/>
      <c r="G521" s="34"/>
      <c r="H521" s="34"/>
      <c r="I521" s="34"/>
      <c r="J521" s="34"/>
      <c r="K521" s="34"/>
      <c r="L521" s="34"/>
      <c r="M521" s="34">
        <v>0</v>
      </c>
      <c r="N521" s="34">
        <v>0</v>
      </c>
      <c r="O521" s="34">
        <v>0</v>
      </c>
      <c r="P521" s="34">
        <v>0</v>
      </c>
      <c r="Q521" s="34">
        <v>0</v>
      </c>
      <c r="R521" s="34">
        <v>0</v>
      </c>
      <c r="S521" s="34">
        <v>0</v>
      </c>
    </row>
    <row r="522" spans="2:19">
      <c r="B522" s="5">
        <v>1978</v>
      </c>
      <c r="C522" s="34"/>
      <c r="D522" s="34"/>
      <c r="E522" s="34"/>
      <c r="F522" s="34"/>
      <c r="G522" s="34"/>
      <c r="H522" s="34"/>
      <c r="I522" s="34"/>
      <c r="J522" s="34"/>
      <c r="K522" s="34"/>
      <c r="L522" s="34"/>
      <c r="M522" s="34">
        <v>0</v>
      </c>
      <c r="N522" s="34">
        <v>0</v>
      </c>
      <c r="O522" s="34">
        <v>0</v>
      </c>
      <c r="P522" s="34">
        <v>0</v>
      </c>
      <c r="Q522" s="34">
        <v>0</v>
      </c>
      <c r="R522" s="34">
        <v>0</v>
      </c>
      <c r="S522" s="34">
        <v>0</v>
      </c>
    </row>
    <row r="523" spans="2:19">
      <c r="B523" s="5">
        <v>1977</v>
      </c>
      <c r="C523" s="34"/>
      <c r="D523" s="34"/>
      <c r="E523" s="34"/>
      <c r="F523" s="34"/>
      <c r="G523" s="34"/>
      <c r="H523" s="34"/>
      <c r="I523" s="34"/>
      <c r="J523" s="34"/>
      <c r="K523" s="34"/>
      <c r="L523" s="34"/>
      <c r="M523" s="34">
        <v>0</v>
      </c>
      <c r="N523" s="34">
        <v>0</v>
      </c>
      <c r="O523" s="34">
        <v>0</v>
      </c>
      <c r="P523" s="34">
        <v>0</v>
      </c>
      <c r="Q523" s="34">
        <v>0</v>
      </c>
      <c r="R523" s="34">
        <v>0</v>
      </c>
      <c r="S523" s="34">
        <v>0</v>
      </c>
    </row>
    <row r="524" spans="2:19">
      <c r="B524" s="5">
        <v>1976</v>
      </c>
      <c r="C524" s="34"/>
      <c r="D524" s="34"/>
      <c r="E524" s="34"/>
      <c r="F524" s="34"/>
      <c r="G524" s="34"/>
      <c r="H524" s="34"/>
      <c r="I524" s="34"/>
      <c r="J524" s="34"/>
      <c r="K524" s="34"/>
      <c r="L524" s="34"/>
      <c r="M524" s="34">
        <v>0</v>
      </c>
      <c r="N524" s="34">
        <v>0</v>
      </c>
      <c r="O524" s="34">
        <v>0</v>
      </c>
      <c r="P524" s="34">
        <v>0</v>
      </c>
      <c r="Q524" s="34">
        <v>0</v>
      </c>
      <c r="R524" s="34">
        <v>0</v>
      </c>
      <c r="S524" s="34">
        <v>0</v>
      </c>
    </row>
    <row r="525" spans="2:19">
      <c r="B525" s="5">
        <v>1975</v>
      </c>
      <c r="C525" s="34"/>
      <c r="D525" s="34"/>
      <c r="E525" s="34"/>
      <c r="F525" s="34"/>
      <c r="G525" s="34"/>
      <c r="H525" s="34"/>
      <c r="I525" s="34"/>
      <c r="J525" s="34"/>
      <c r="K525" s="34"/>
      <c r="L525" s="34"/>
      <c r="M525" s="34">
        <v>0</v>
      </c>
      <c r="N525" s="34">
        <v>0</v>
      </c>
      <c r="O525" s="34">
        <v>0</v>
      </c>
      <c r="P525" s="34">
        <v>0</v>
      </c>
      <c r="Q525" s="34">
        <v>0</v>
      </c>
      <c r="R525" s="34">
        <v>0</v>
      </c>
      <c r="S525" s="34">
        <v>0</v>
      </c>
    </row>
    <row r="526" spans="2:19">
      <c r="B526" s="5">
        <v>1974</v>
      </c>
      <c r="C526" s="34"/>
      <c r="D526" s="34"/>
      <c r="E526" s="34"/>
      <c r="F526" s="34"/>
      <c r="G526" s="34"/>
      <c r="H526" s="34"/>
      <c r="I526" s="34"/>
      <c r="J526" s="34"/>
      <c r="K526" s="34"/>
      <c r="L526" s="34"/>
      <c r="M526" s="34">
        <v>0</v>
      </c>
      <c r="N526" s="34">
        <v>0</v>
      </c>
      <c r="O526" s="34">
        <v>0</v>
      </c>
      <c r="P526" s="34">
        <v>0</v>
      </c>
      <c r="Q526" s="34">
        <v>0</v>
      </c>
      <c r="R526" s="34">
        <v>0</v>
      </c>
      <c r="S526" s="34">
        <v>0</v>
      </c>
    </row>
    <row r="527" spans="2:19">
      <c r="B527" s="5">
        <v>1973</v>
      </c>
      <c r="C527" s="34"/>
      <c r="D527" s="34"/>
      <c r="E527" s="34"/>
      <c r="F527" s="34"/>
      <c r="G527" s="34"/>
      <c r="H527" s="34"/>
      <c r="I527" s="34"/>
      <c r="J527" s="34"/>
      <c r="K527" s="34"/>
      <c r="L527" s="34"/>
      <c r="M527" s="34">
        <v>0</v>
      </c>
      <c r="N527" s="34">
        <v>0</v>
      </c>
      <c r="O527" s="34">
        <v>0</v>
      </c>
      <c r="P527" s="34">
        <v>0</v>
      </c>
      <c r="Q527" s="34">
        <v>0</v>
      </c>
      <c r="R527" s="34">
        <v>0</v>
      </c>
      <c r="S527" s="34">
        <v>0</v>
      </c>
    </row>
    <row r="528" spans="2:19">
      <c r="B528" s="5">
        <v>1972</v>
      </c>
      <c r="C528" s="34"/>
      <c r="D528" s="34"/>
      <c r="E528" s="34"/>
      <c r="F528" s="34"/>
      <c r="G528" s="34"/>
      <c r="H528" s="34"/>
      <c r="I528" s="34"/>
      <c r="J528" s="34"/>
      <c r="K528" s="34"/>
      <c r="L528" s="34"/>
      <c r="M528" s="34">
        <v>0</v>
      </c>
      <c r="N528" s="34">
        <v>0</v>
      </c>
      <c r="O528" s="34">
        <v>0</v>
      </c>
      <c r="P528" s="34">
        <v>0</v>
      </c>
      <c r="Q528" s="34">
        <v>0</v>
      </c>
      <c r="R528" s="34">
        <v>0</v>
      </c>
      <c r="S528" s="34">
        <v>0</v>
      </c>
    </row>
    <row r="529" spans="2:19">
      <c r="B529" s="5">
        <v>1971</v>
      </c>
      <c r="C529" s="34"/>
      <c r="D529" s="34"/>
      <c r="E529" s="34"/>
      <c r="F529" s="34"/>
      <c r="G529" s="34"/>
      <c r="H529" s="34"/>
      <c r="I529" s="34"/>
      <c r="J529" s="34"/>
      <c r="K529" s="34"/>
      <c r="L529" s="34"/>
      <c r="M529" s="34">
        <v>0</v>
      </c>
      <c r="N529" s="34">
        <v>0</v>
      </c>
      <c r="O529" s="34">
        <v>0</v>
      </c>
      <c r="P529" s="34">
        <v>0</v>
      </c>
      <c r="Q529" s="34">
        <v>0</v>
      </c>
      <c r="R529" s="34">
        <v>0</v>
      </c>
      <c r="S529" s="34">
        <v>0</v>
      </c>
    </row>
    <row r="530" spans="2:19">
      <c r="B530" s="5">
        <v>1970</v>
      </c>
      <c r="C530" s="34"/>
      <c r="D530" s="34"/>
      <c r="E530" s="34"/>
      <c r="F530" s="34"/>
      <c r="G530" s="34"/>
      <c r="H530" s="34"/>
      <c r="I530" s="34"/>
      <c r="J530" s="34"/>
      <c r="K530" s="34"/>
      <c r="L530" s="34"/>
      <c r="M530" s="34">
        <v>0</v>
      </c>
      <c r="N530" s="34">
        <v>0</v>
      </c>
      <c r="O530" s="34">
        <v>0</v>
      </c>
      <c r="P530" s="34">
        <v>0</v>
      </c>
      <c r="Q530" s="34">
        <v>0</v>
      </c>
      <c r="R530" s="34">
        <v>0</v>
      </c>
      <c r="S530" s="34">
        <v>0</v>
      </c>
    </row>
    <row r="531" spans="2:19">
      <c r="B531" s="5">
        <v>1969</v>
      </c>
      <c r="C531" s="34"/>
      <c r="D531" s="34"/>
      <c r="E531" s="34"/>
      <c r="F531" s="34"/>
      <c r="G531" s="34"/>
      <c r="H531" s="34"/>
      <c r="I531" s="34"/>
      <c r="J531" s="34"/>
      <c r="K531" s="34"/>
      <c r="L531" s="34"/>
      <c r="M531" s="34">
        <v>0</v>
      </c>
      <c r="N531" s="34">
        <v>0</v>
      </c>
      <c r="O531" s="34">
        <v>0</v>
      </c>
      <c r="P531" s="34">
        <v>0</v>
      </c>
      <c r="Q531" s="34">
        <v>0</v>
      </c>
      <c r="R531" s="34">
        <v>0</v>
      </c>
      <c r="S531" s="34">
        <v>0</v>
      </c>
    </row>
    <row r="532" spans="2:19">
      <c r="B532" s="5">
        <v>1968</v>
      </c>
      <c r="C532" s="34"/>
      <c r="D532" s="34"/>
      <c r="E532" s="34"/>
      <c r="F532" s="34"/>
      <c r="G532" s="34"/>
      <c r="H532" s="34"/>
      <c r="I532" s="34"/>
      <c r="J532" s="34"/>
      <c r="K532" s="34"/>
      <c r="L532" s="34"/>
      <c r="M532" s="34">
        <v>0</v>
      </c>
      <c r="N532" s="34">
        <v>0</v>
      </c>
      <c r="O532" s="34">
        <v>0</v>
      </c>
      <c r="P532" s="34">
        <v>0</v>
      </c>
      <c r="Q532" s="34">
        <v>0</v>
      </c>
      <c r="R532" s="34">
        <v>0</v>
      </c>
      <c r="S532" s="34">
        <v>0</v>
      </c>
    </row>
    <row r="533" spans="2:19">
      <c r="B533" s="5">
        <v>1967</v>
      </c>
      <c r="C533" s="34"/>
      <c r="D533" s="34"/>
      <c r="E533" s="34"/>
      <c r="F533" s="34"/>
      <c r="G533" s="34"/>
      <c r="H533" s="34"/>
      <c r="I533" s="34"/>
      <c r="J533" s="34"/>
      <c r="K533" s="34"/>
      <c r="L533" s="34"/>
      <c r="M533" s="34">
        <v>0</v>
      </c>
      <c r="N533" s="34">
        <v>0</v>
      </c>
      <c r="O533" s="34">
        <v>0</v>
      </c>
      <c r="P533" s="34">
        <v>0</v>
      </c>
      <c r="Q533" s="34">
        <v>0</v>
      </c>
      <c r="R533" s="34">
        <v>0</v>
      </c>
      <c r="S533" s="34">
        <v>0</v>
      </c>
    </row>
    <row r="534" spans="2:19">
      <c r="B534" s="5">
        <v>1966</v>
      </c>
      <c r="C534" s="34"/>
      <c r="D534" s="34"/>
      <c r="E534" s="34"/>
      <c r="F534" s="34"/>
      <c r="G534" s="34"/>
      <c r="H534" s="34"/>
      <c r="I534" s="34"/>
      <c r="J534" s="34"/>
      <c r="K534" s="34"/>
      <c r="L534" s="34"/>
      <c r="M534" s="34">
        <v>0</v>
      </c>
      <c r="N534" s="34">
        <v>0</v>
      </c>
      <c r="O534" s="34">
        <v>0</v>
      </c>
      <c r="P534" s="34">
        <v>0</v>
      </c>
      <c r="Q534" s="34">
        <v>0</v>
      </c>
      <c r="R534" s="34">
        <v>0</v>
      </c>
      <c r="S534" s="34">
        <v>0</v>
      </c>
    </row>
    <row r="535" spans="2:19">
      <c r="B535" s="5">
        <v>1965</v>
      </c>
      <c r="C535" s="34"/>
      <c r="D535" s="34"/>
      <c r="E535" s="34"/>
      <c r="F535" s="34"/>
      <c r="G535" s="34"/>
      <c r="H535" s="34"/>
      <c r="I535" s="34"/>
      <c r="J535" s="34"/>
      <c r="K535" s="34"/>
      <c r="L535" s="34"/>
      <c r="M535" s="34">
        <v>0</v>
      </c>
      <c r="N535" s="34">
        <v>0</v>
      </c>
      <c r="O535" s="34">
        <v>0</v>
      </c>
      <c r="P535" s="34">
        <v>0</v>
      </c>
      <c r="Q535" s="34">
        <v>0</v>
      </c>
      <c r="R535" s="34">
        <v>0</v>
      </c>
      <c r="S535" s="34">
        <v>0</v>
      </c>
    </row>
    <row r="536" spans="2:19">
      <c r="B536" s="5">
        <v>1964</v>
      </c>
      <c r="C536" s="34"/>
      <c r="D536" s="34"/>
      <c r="E536" s="34"/>
      <c r="F536" s="34"/>
      <c r="G536" s="34"/>
      <c r="H536" s="34"/>
      <c r="I536" s="34"/>
      <c r="J536" s="34"/>
      <c r="K536" s="34"/>
      <c r="L536" s="34"/>
      <c r="M536" s="34">
        <v>0</v>
      </c>
      <c r="N536" s="34">
        <v>0</v>
      </c>
      <c r="O536" s="34">
        <v>0</v>
      </c>
      <c r="P536" s="34">
        <v>0</v>
      </c>
      <c r="Q536" s="34">
        <v>0</v>
      </c>
      <c r="R536" s="34">
        <v>0</v>
      </c>
      <c r="S536" s="34">
        <v>0</v>
      </c>
    </row>
    <row r="537" spans="2:19">
      <c r="B537" s="5">
        <v>1963</v>
      </c>
      <c r="C537" s="34"/>
      <c r="D537" s="34"/>
      <c r="E537" s="34"/>
      <c r="F537" s="34"/>
      <c r="G537" s="34"/>
      <c r="H537" s="34"/>
      <c r="I537" s="34"/>
      <c r="J537" s="34"/>
      <c r="K537" s="34"/>
      <c r="L537" s="34"/>
      <c r="M537" s="34">
        <v>0</v>
      </c>
      <c r="N537" s="34">
        <v>0</v>
      </c>
      <c r="O537" s="34">
        <v>0</v>
      </c>
      <c r="P537" s="34">
        <v>0</v>
      </c>
      <c r="Q537" s="34">
        <v>0</v>
      </c>
      <c r="R537" s="34">
        <v>0</v>
      </c>
      <c r="S537" s="34">
        <v>0</v>
      </c>
    </row>
    <row r="538" spans="2:19">
      <c r="B538" s="5">
        <v>1962</v>
      </c>
      <c r="C538" s="34"/>
      <c r="D538" s="34"/>
      <c r="E538" s="34"/>
      <c r="F538" s="34"/>
      <c r="G538" s="34"/>
      <c r="H538" s="34"/>
      <c r="I538" s="34"/>
      <c r="J538" s="34"/>
      <c r="K538" s="34"/>
      <c r="L538" s="34"/>
      <c r="M538" s="34">
        <v>0</v>
      </c>
      <c r="N538" s="34">
        <v>0</v>
      </c>
      <c r="O538" s="34">
        <v>0</v>
      </c>
      <c r="P538" s="34">
        <v>0</v>
      </c>
      <c r="Q538" s="34">
        <v>0</v>
      </c>
      <c r="R538" s="34">
        <v>0</v>
      </c>
      <c r="S538" s="34">
        <v>0</v>
      </c>
    </row>
    <row r="539" spans="2:19">
      <c r="B539" s="5">
        <v>1961</v>
      </c>
      <c r="C539" s="34"/>
      <c r="D539" s="34"/>
      <c r="E539" s="34"/>
      <c r="F539" s="34"/>
      <c r="G539" s="34"/>
      <c r="H539" s="34"/>
      <c r="I539" s="34"/>
      <c r="J539" s="34"/>
      <c r="K539" s="34"/>
      <c r="L539" s="34"/>
      <c r="M539" s="34">
        <v>0</v>
      </c>
      <c r="N539" s="34">
        <v>0</v>
      </c>
      <c r="O539" s="34">
        <v>0</v>
      </c>
      <c r="P539" s="34">
        <v>0</v>
      </c>
      <c r="Q539" s="34">
        <v>0</v>
      </c>
      <c r="R539" s="34">
        <v>0</v>
      </c>
      <c r="S539" s="34">
        <v>0</v>
      </c>
    </row>
    <row r="540" spans="2:19">
      <c r="B540" s="5">
        <v>1960</v>
      </c>
      <c r="C540" s="34"/>
      <c r="D540" s="34"/>
      <c r="E540" s="34"/>
      <c r="F540" s="34"/>
      <c r="G540" s="34"/>
      <c r="H540" s="34"/>
      <c r="I540" s="34"/>
      <c r="J540" s="34"/>
      <c r="K540" s="34"/>
      <c r="L540" s="34"/>
      <c r="M540" s="34">
        <v>0</v>
      </c>
      <c r="N540" s="34">
        <v>0</v>
      </c>
      <c r="O540" s="34">
        <v>0</v>
      </c>
      <c r="P540" s="34">
        <v>0</v>
      </c>
      <c r="Q540" s="34">
        <v>0</v>
      </c>
      <c r="R540" s="34">
        <v>0</v>
      </c>
      <c r="S540" s="34">
        <v>0</v>
      </c>
    </row>
    <row r="541" spans="2:19">
      <c r="B541" s="5">
        <v>1959</v>
      </c>
      <c r="C541" s="34"/>
      <c r="D541" s="34"/>
      <c r="E541" s="34"/>
      <c r="F541" s="34"/>
      <c r="G541" s="34"/>
      <c r="H541" s="34"/>
      <c r="I541" s="34"/>
      <c r="J541" s="34"/>
      <c r="K541" s="34"/>
      <c r="L541" s="34"/>
      <c r="M541" s="34">
        <v>0</v>
      </c>
      <c r="N541" s="34">
        <v>0</v>
      </c>
      <c r="O541" s="34">
        <v>0</v>
      </c>
      <c r="P541" s="34">
        <v>0</v>
      </c>
      <c r="Q541" s="34">
        <v>0</v>
      </c>
      <c r="R541" s="34">
        <v>0</v>
      </c>
      <c r="S541" s="34">
        <v>0</v>
      </c>
    </row>
    <row r="542" spans="2:19">
      <c r="B542" s="5">
        <v>1958</v>
      </c>
      <c r="C542" s="34"/>
      <c r="D542" s="34"/>
      <c r="E542" s="34"/>
      <c r="F542" s="34"/>
      <c r="G542" s="34"/>
      <c r="H542" s="34"/>
      <c r="I542" s="34"/>
      <c r="J542" s="34"/>
      <c r="K542" s="34"/>
      <c r="L542" s="34"/>
      <c r="M542" s="34">
        <v>0</v>
      </c>
      <c r="N542" s="34">
        <v>0</v>
      </c>
      <c r="O542" s="34">
        <v>0</v>
      </c>
      <c r="P542" s="34">
        <v>0</v>
      </c>
      <c r="Q542" s="34">
        <v>0</v>
      </c>
      <c r="R542" s="34">
        <v>0</v>
      </c>
      <c r="S542" s="34">
        <v>0</v>
      </c>
    </row>
    <row r="543" spans="2:19">
      <c r="B543" s="5">
        <v>1957</v>
      </c>
      <c r="C543" s="34"/>
      <c r="D543" s="34"/>
      <c r="E543" s="34"/>
      <c r="F543" s="34"/>
      <c r="G543" s="34"/>
      <c r="H543" s="34"/>
      <c r="I543" s="34"/>
      <c r="J543" s="34"/>
      <c r="K543" s="34"/>
      <c r="L543" s="34"/>
      <c r="M543" s="34">
        <v>0</v>
      </c>
      <c r="N543" s="34">
        <v>0</v>
      </c>
      <c r="O543" s="34">
        <v>0</v>
      </c>
      <c r="P543" s="34">
        <v>0</v>
      </c>
      <c r="Q543" s="34">
        <v>0</v>
      </c>
      <c r="R543" s="34">
        <v>0</v>
      </c>
      <c r="S543" s="34">
        <v>0</v>
      </c>
    </row>
    <row r="544" spans="2:19">
      <c r="B544" s="5">
        <v>1956</v>
      </c>
      <c r="C544" s="34"/>
      <c r="D544" s="34"/>
      <c r="E544" s="34"/>
      <c r="F544" s="34"/>
      <c r="G544" s="34"/>
      <c r="H544" s="34"/>
      <c r="I544" s="34"/>
      <c r="J544" s="34"/>
      <c r="K544" s="34"/>
      <c r="L544" s="34"/>
      <c r="M544" s="34">
        <v>0</v>
      </c>
      <c r="N544" s="34">
        <v>0</v>
      </c>
      <c r="O544" s="34">
        <v>0</v>
      </c>
      <c r="P544" s="34">
        <v>0</v>
      </c>
      <c r="Q544" s="34">
        <v>0</v>
      </c>
      <c r="R544" s="34">
        <v>0</v>
      </c>
      <c r="S544" s="34">
        <v>0</v>
      </c>
    </row>
    <row r="545" spans="2:19">
      <c r="B545" s="5">
        <v>1955</v>
      </c>
      <c r="C545" s="34"/>
      <c r="D545" s="34"/>
      <c r="E545" s="34"/>
      <c r="F545" s="34"/>
      <c r="G545" s="34"/>
      <c r="H545" s="34"/>
      <c r="I545" s="34"/>
      <c r="J545" s="34"/>
      <c r="K545" s="34"/>
      <c r="L545" s="34"/>
      <c r="M545" s="34">
        <v>0</v>
      </c>
      <c r="N545" s="34">
        <v>0</v>
      </c>
      <c r="O545" s="34">
        <v>0</v>
      </c>
      <c r="P545" s="34">
        <v>0</v>
      </c>
      <c r="Q545" s="34">
        <v>0</v>
      </c>
      <c r="R545" s="34">
        <v>0</v>
      </c>
      <c r="S545" s="34">
        <v>0</v>
      </c>
    </row>
    <row r="546" spans="2:19">
      <c r="B546" s="5">
        <v>1954</v>
      </c>
      <c r="C546" s="34"/>
      <c r="D546" s="34"/>
      <c r="E546" s="34"/>
      <c r="F546" s="34"/>
      <c r="G546" s="34"/>
      <c r="H546" s="34"/>
      <c r="I546" s="34"/>
      <c r="J546" s="34"/>
      <c r="K546" s="34"/>
      <c r="L546" s="34"/>
      <c r="M546" s="34">
        <v>0</v>
      </c>
      <c r="N546" s="34">
        <v>0</v>
      </c>
      <c r="O546" s="34">
        <v>0</v>
      </c>
      <c r="P546" s="34">
        <v>0</v>
      </c>
      <c r="Q546" s="34">
        <v>0</v>
      </c>
      <c r="R546" s="34">
        <v>0</v>
      </c>
      <c r="S546" s="34">
        <v>0</v>
      </c>
    </row>
    <row r="547" spans="2:19">
      <c r="B547" s="5">
        <v>1953</v>
      </c>
      <c r="C547" s="34"/>
      <c r="D547" s="34"/>
      <c r="E547" s="34"/>
      <c r="F547" s="34"/>
      <c r="G547" s="34"/>
      <c r="H547" s="34"/>
      <c r="I547" s="34"/>
      <c r="J547" s="34"/>
      <c r="K547" s="34"/>
      <c r="L547" s="34"/>
      <c r="M547" s="34">
        <v>0</v>
      </c>
      <c r="N547" s="34">
        <v>0</v>
      </c>
      <c r="O547" s="34">
        <v>0</v>
      </c>
      <c r="P547" s="34">
        <v>0</v>
      </c>
      <c r="Q547" s="34">
        <v>0</v>
      </c>
      <c r="R547" s="34">
        <v>0</v>
      </c>
      <c r="S547" s="34">
        <v>0</v>
      </c>
    </row>
    <row r="548" spans="2:19">
      <c r="B548" s="5">
        <v>1952</v>
      </c>
      <c r="C548" s="34"/>
      <c r="D548" s="34"/>
      <c r="E548" s="34"/>
      <c r="F548" s="34"/>
      <c r="G548" s="34"/>
      <c r="H548" s="34"/>
      <c r="I548" s="34"/>
      <c r="J548" s="34"/>
      <c r="K548" s="34"/>
      <c r="L548" s="34"/>
      <c r="M548" s="34">
        <v>0</v>
      </c>
      <c r="N548" s="34">
        <v>0</v>
      </c>
      <c r="O548" s="34">
        <v>0</v>
      </c>
      <c r="P548" s="34">
        <v>0</v>
      </c>
      <c r="Q548" s="34">
        <v>0</v>
      </c>
      <c r="R548" s="34">
        <v>0</v>
      </c>
      <c r="S548" s="34">
        <v>0</v>
      </c>
    </row>
    <row r="549" spans="2:19">
      <c r="B549" s="5">
        <v>1951</v>
      </c>
      <c r="C549" s="34"/>
      <c r="D549" s="34"/>
      <c r="E549" s="34"/>
      <c r="F549" s="34"/>
      <c r="G549" s="34"/>
      <c r="H549" s="34"/>
      <c r="I549" s="34"/>
      <c r="J549" s="34"/>
      <c r="K549" s="34"/>
      <c r="L549" s="34"/>
      <c r="M549" s="34">
        <v>0</v>
      </c>
      <c r="N549" s="34">
        <v>0</v>
      </c>
      <c r="O549" s="34">
        <v>0</v>
      </c>
      <c r="P549" s="34">
        <v>0</v>
      </c>
      <c r="Q549" s="34">
        <v>0</v>
      </c>
      <c r="R549" s="34">
        <v>0</v>
      </c>
      <c r="S549" s="34">
        <v>0</v>
      </c>
    </row>
    <row r="550" spans="2:19">
      <c r="B550" s="5">
        <v>1950</v>
      </c>
      <c r="C550" s="34"/>
      <c r="D550" s="34"/>
      <c r="E550" s="34"/>
      <c r="F550" s="34"/>
      <c r="G550" s="34"/>
      <c r="H550" s="34"/>
      <c r="I550" s="34"/>
      <c r="J550" s="34"/>
      <c r="K550" s="34"/>
      <c r="L550" s="34"/>
      <c r="M550" s="34">
        <v>0</v>
      </c>
      <c r="N550" s="34">
        <v>0</v>
      </c>
      <c r="O550" s="34">
        <v>0</v>
      </c>
      <c r="P550" s="34">
        <v>0</v>
      </c>
      <c r="Q550" s="34">
        <v>0</v>
      </c>
      <c r="R550" s="34">
        <v>0</v>
      </c>
      <c r="S550" s="34">
        <v>0</v>
      </c>
    </row>
    <row r="551" spans="2:19">
      <c r="B551" s="5">
        <v>1949</v>
      </c>
      <c r="C551" s="34"/>
      <c r="D551" s="34"/>
      <c r="E551" s="34"/>
      <c r="F551" s="34"/>
      <c r="G551" s="34"/>
      <c r="H551" s="34"/>
      <c r="I551" s="34"/>
      <c r="J551" s="34"/>
      <c r="K551" s="34"/>
      <c r="L551" s="34"/>
      <c r="M551" s="34">
        <v>0</v>
      </c>
      <c r="N551" s="34">
        <v>0</v>
      </c>
      <c r="O551" s="34">
        <v>0</v>
      </c>
      <c r="P551" s="34">
        <v>0</v>
      </c>
      <c r="Q551" s="34">
        <v>0</v>
      </c>
      <c r="R551" s="34">
        <v>0</v>
      </c>
      <c r="S551" s="34">
        <v>0</v>
      </c>
    </row>
    <row r="552" spans="2:19">
      <c r="B552" s="5">
        <v>1948</v>
      </c>
      <c r="C552" s="34"/>
      <c r="D552" s="34"/>
      <c r="E552" s="34"/>
      <c r="F552" s="34"/>
      <c r="G552" s="34"/>
      <c r="H552" s="34"/>
      <c r="I552" s="34"/>
      <c r="J552" s="34"/>
      <c r="K552" s="34"/>
      <c r="L552" s="34"/>
      <c r="M552" s="34">
        <v>0</v>
      </c>
      <c r="N552" s="34">
        <v>0</v>
      </c>
      <c r="O552" s="34">
        <v>0</v>
      </c>
      <c r="P552" s="34">
        <v>0</v>
      </c>
      <c r="Q552" s="34">
        <v>0</v>
      </c>
      <c r="R552" s="34">
        <v>0</v>
      </c>
      <c r="S552" s="34">
        <v>0</v>
      </c>
    </row>
    <row r="553" spans="2:19">
      <c r="B553" s="5">
        <v>1947</v>
      </c>
      <c r="C553" s="34"/>
      <c r="D553" s="34"/>
      <c r="E553" s="34"/>
      <c r="F553" s="34"/>
      <c r="G553" s="34"/>
      <c r="H553" s="34"/>
      <c r="I553" s="34"/>
      <c r="J553" s="34"/>
      <c r="K553" s="34"/>
      <c r="L553" s="34"/>
      <c r="M553" s="34">
        <v>0</v>
      </c>
      <c r="N553" s="34">
        <v>0</v>
      </c>
      <c r="O553" s="34">
        <v>0</v>
      </c>
      <c r="P553" s="34">
        <v>0</v>
      </c>
      <c r="Q553" s="34">
        <v>0</v>
      </c>
      <c r="R553" s="34">
        <v>0</v>
      </c>
      <c r="S553" s="34">
        <v>0</v>
      </c>
    </row>
    <row r="554" spans="2:19">
      <c r="B554" s="5">
        <v>1946</v>
      </c>
      <c r="C554" s="34"/>
      <c r="D554" s="34"/>
      <c r="E554" s="34"/>
      <c r="F554" s="34"/>
      <c r="G554" s="34"/>
      <c r="H554" s="34"/>
      <c r="I554" s="34"/>
      <c r="J554" s="34"/>
      <c r="K554" s="34"/>
      <c r="L554" s="34"/>
      <c r="M554" s="34">
        <v>0</v>
      </c>
      <c r="N554" s="34">
        <v>0</v>
      </c>
      <c r="O554" s="34">
        <v>0</v>
      </c>
      <c r="P554" s="34">
        <v>0</v>
      </c>
      <c r="Q554" s="34">
        <v>0</v>
      </c>
      <c r="R554" s="34">
        <v>0</v>
      </c>
      <c r="S554" s="34">
        <v>0</v>
      </c>
    </row>
    <row r="555" spans="2:19">
      <c r="B555" s="5">
        <v>1945</v>
      </c>
      <c r="C555" s="34"/>
      <c r="D555" s="34"/>
      <c r="E555" s="34"/>
      <c r="F555" s="34"/>
      <c r="G555" s="34"/>
      <c r="H555" s="34"/>
      <c r="I555" s="34"/>
      <c r="J555" s="34"/>
      <c r="K555" s="34"/>
      <c r="L555" s="34"/>
      <c r="M555" s="34">
        <v>0</v>
      </c>
      <c r="N555" s="34">
        <v>0</v>
      </c>
      <c r="O555" s="34">
        <v>0</v>
      </c>
      <c r="P555" s="34">
        <v>0</v>
      </c>
      <c r="Q555" s="34">
        <v>0</v>
      </c>
      <c r="R555" s="34">
        <v>0</v>
      </c>
      <c r="S555" s="34">
        <v>0</v>
      </c>
    </row>
    <row r="556" spans="2:19">
      <c r="B556" s="5">
        <v>1944</v>
      </c>
      <c r="C556" s="34"/>
      <c r="D556" s="34"/>
      <c r="E556" s="34"/>
      <c r="F556" s="34"/>
      <c r="G556" s="34"/>
      <c r="H556" s="34"/>
      <c r="I556" s="34"/>
      <c r="J556" s="34"/>
      <c r="K556" s="34"/>
      <c r="L556" s="34"/>
      <c r="M556" s="34">
        <v>0</v>
      </c>
      <c r="N556" s="34">
        <v>0</v>
      </c>
      <c r="O556" s="34">
        <v>0</v>
      </c>
      <c r="P556" s="34">
        <v>0</v>
      </c>
      <c r="Q556" s="34">
        <v>0</v>
      </c>
      <c r="R556" s="34">
        <v>0</v>
      </c>
      <c r="S556" s="34">
        <v>0</v>
      </c>
    </row>
    <row r="557" spans="2:19">
      <c r="B557" s="5">
        <v>1943</v>
      </c>
      <c r="C557" s="34"/>
      <c r="D557" s="34"/>
      <c r="E557" s="34"/>
      <c r="F557" s="34"/>
      <c r="G557" s="34"/>
      <c r="H557" s="34"/>
      <c r="I557" s="34"/>
      <c r="J557" s="34"/>
      <c r="K557" s="34"/>
      <c r="L557" s="34"/>
      <c r="M557" s="34">
        <v>0</v>
      </c>
      <c r="N557" s="34">
        <v>0</v>
      </c>
      <c r="O557" s="34">
        <v>0</v>
      </c>
      <c r="P557" s="34">
        <v>0</v>
      </c>
      <c r="Q557" s="34">
        <v>0</v>
      </c>
      <c r="R557" s="34">
        <v>0</v>
      </c>
      <c r="S557" s="34">
        <v>0</v>
      </c>
    </row>
    <row r="558" spans="2:19">
      <c r="B558" s="5">
        <v>1942</v>
      </c>
      <c r="C558" s="34"/>
      <c r="D558" s="34"/>
      <c r="E558" s="34"/>
      <c r="F558" s="34"/>
      <c r="G558" s="34"/>
      <c r="H558" s="34"/>
      <c r="I558" s="34"/>
      <c r="J558" s="34"/>
      <c r="K558" s="34"/>
      <c r="L558" s="34"/>
      <c r="M558" s="34">
        <v>0</v>
      </c>
      <c r="N558" s="34">
        <v>0</v>
      </c>
      <c r="O558" s="34">
        <v>0</v>
      </c>
      <c r="P558" s="34">
        <v>0</v>
      </c>
      <c r="Q558" s="34">
        <v>0</v>
      </c>
      <c r="R558" s="34">
        <v>0</v>
      </c>
      <c r="S558" s="34">
        <v>0</v>
      </c>
    </row>
    <row r="559" spans="2:19">
      <c r="B559" s="5">
        <v>1941</v>
      </c>
      <c r="C559" s="34"/>
      <c r="D559" s="34"/>
      <c r="E559" s="34"/>
      <c r="F559" s="34"/>
      <c r="G559" s="34"/>
      <c r="H559" s="34"/>
      <c r="I559" s="34"/>
      <c r="J559" s="34"/>
      <c r="K559" s="34"/>
      <c r="L559" s="34"/>
      <c r="M559" s="34">
        <v>0</v>
      </c>
      <c r="N559" s="34">
        <v>0</v>
      </c>
      <c r="O559" s="34">
        <v>0</v>
      </c>
      <c r="P559" s="34">
        <v>0</v>
      </c>
      <c r="Q559" s="34">
        <v>0</v>
      </c>
      <c r="R559" s="34">
        <v>0</v>
      </c>
      <c r="S559" s="34">
        <v>0</v>
      </c>
    </row>
    <row r="560" spans="2:19">
      <c r="B560" s="5">
        <v>1940</v>
      </c>
      <c r="C560" s="34"/>
      <c r="D560" s="34"/>
      <c r="E560" s="34"/>
      <c r="F560" s="34"/>
      <c r="G560" s="34"/>
      <c r="H560" s="34"/>
      <c r="I560" s="34"/>
      <c r="J560" s="34"/>
      <c r="K560" s="34"/>
      <c r="L560" s="34"/>
      <c r="M560" s="34">
        <v>0</v>
      </c>
      <c r="N560" s="34">
        <v>0</v>
      </c>
      <c r="O560" s="34">
        <v>0</v>
      </c>
      <c r="P560" s="34">
        <v>0</v>
      </c>
      <c r="Q560" s="34">
        <v>0</v>
      </c>
      <c r="R560" s="34">
        <v>0</v>
      </c>
      <c r="S560" s="34">
        <v>0</v>
      </c>
    </row>
    <row r="561" spans="1:19">
      <c r="B561" s="5">
        <v>1939</v>
      </c>
      <c r="C561" s="34"/>
      <c r="D561" s="34"/>
      <c r="E561" s="34"/>
      <c r="F561" s="34"/>
      <c r="G561" s="34"/>
      <c r="H561" s="34"/>
      <c r="I561" s="34"/>
      <c r="J561" s="34"/>
      <c r="K561" s="34"/>
      <c r="L561" s="34"/>
      <c r="M561" s="34">
        <v>0</v>
      </c>
      <c r="N561" s="34">
        <v>0</v>
      </c>
      <c r="O561" s="34">
        <v>0</v>
      </c>
      <c r="P561" s="34">
        <v>0</v>
      </c>
      <c r="Q561" s="34">
        <v>0</v>
      </c>
      <c r="R561" s="34">
        <v>0</v>
      </c>
      <c r="S561" s="34">
        <v>0</v>
      </c>
    </row>
    <row r="562" spans="1:19">
      <c r="B562" s="5">
        <v>1938</v>
      </c>
      <c r="C562" s="34"/>
      <c r="D562" s="34"/>
      <c r="E562" s="34"/>
      <c r="F562" s="34"/>
      <c r="G562" s="34"/>
      <c r="H562" s="34"/>
      <c r="I562" s="34"/>
      <c r="J562" s="34"/>
      <c r="K562" s="34"/>
      <c r="L562" s="34"/>
      <c r="M562" s="34">
        <v>0</v>
      </c>
      <c r="N562" s="34">
        <v>0</v>
      </c>
      <c r="O562" s="34">
        <v>0</v>
      </c>
      <c r="P562" s="34">
        <v>0</v>
      </c>
      <c r="Q562" s="34">
        <v>0</v>
      </c>
      <c r="R562" s="34">
        <v>0</v>
      </c>
      <c r="S562" s="34">
        <v>0</v>
      </c>
    </row>
    <row r="563" spans="1:19">
      <c r="B563" s="5">
        <v>1937</v>
      </c>
      <c r="C563" s="34"/>
      <c r="D563" s="34"/>
      <c r="E563" s="34"/>
      <c r="F563" s="34"/>
      <c r="G563" s="34"/>
      <c r="H563" s="34"/>
      <c r="I563" s="34"/>
      <c r="J563" s="34"/>
      <c r="K563" s="34"/>
      <c r="L563" s="34"/>
      <c r="M563" s="34">
        <v>0</v>
      </c>
      <c r="N563" s="34">
        <v>0</v>
      </c>
      <c r="O563" s="34">
        <v>0</v>
      </c>
      <c r="P563" s="34">
        <v>0</v>
      </c>
      <c r="Q563" s="34">
        <v>0</v>
      </c>
      <c r="R563" s="34">
        <v>0</v>
      </c>
      <c r="S563" s="34">
        <v>0</v>
      </c>
    </row>
    <row r="564" spans="1:19">
      <c r="B564" s="5">
        <v>1936</v>
      </c>
      <c r="C564" s="34"/>
      <c r="D564" s="34"/>
      <c r="E564" s="34"/>
      <c r="F564" s="34"/>
      <c r="G564" s="34"/>
      <c r="H564" s="34"/>
      <c r="I564" s="34"/>
      <c r="J564" s="34"/>
      <c r="K564" s="34"/>
      <c r="L564" s="34"/>
      <c r="M564" s="34">
        <v>0</v>
      </c>
      <c r="N564" s="34">
        <v>0</v>
      </c>
      <c r="O564" s="34">
        <v>0</v>
      </c>
      <c r="P564" s="34">
        <v>0</v>
      </c>
      <c r="Q564" s="34">
        <v>0</v>
      </c>
      <c r="R564" s="34">
        <v>0</v>
      </c>
      <c r="S564" s="34">
        <v>0</v>
      </c>
    </row>
    <row r="565" spans="1:19">
      <c r="B565" s="5">
        <v>1935</v>
      </c>
      <c r="C565" s="34"/>
      <c r="D565" s="34"/>
      <c r="E565" s="34"/>
      <c r="F565" s="34"/>
      <c r="G565" s="34"/>
      <c r="H565" s="34"/>
      <c r="I565" s="34"/>
      <c r="J565" s="34"/>
      <c r="K565" s="34"/>
      <c r="L565" s="34"/>
      <c r="M565" s="34">
        <v>0</v>
      </c>
      <c r="N565" s="34">
        <v>0</v>
      </c>
      <c r="O565" s="34">
        <v>0</v>
      </c>
      <c r="P565" s="34">
        <v>0</v>
      </c>
      <c r="Q565" s="34">
        <v>0</v>
      </c>
      <c r="R565" s="34">
        <v>0</v>
      </c>
      <c r="S565" s="34">
        <v>0</v>
      </c>
    </row>
    <row r="566" spans="1:19">
      <c r="B566" s="5">
        <v>1934</v>
      </c>
      <c r="C566" s="34"/>
      <c r="D566" s="34"/>
      <c r="E566" s="34"/>
      <c r="F566" s="34"/>
      <c r="G566" s="34"/>
      <c r="H566" s="34"/>
      <c r="I566" s="34"/>
      <c r="J566" s="34"/>
      <c r="K566" s="34"/>
      <c r="L566" s="34"/>
      <c r="M566" s="34">
        <v>0</v>
      </c>
      <c r="N566" s="34">
        <v>0</v>
      </c>
      <c r="O566" s="34">
        <v>0</v>
      </c>
      <c r="P566" s="34">
        <v>0</v>
      </c>
      <c r="Q566" s="34">
        <v>0</v>
      </c>
      <c r="R566" s="34">
        <v>0</v>
      </c>
      <c r="S566" s="34">
        <v>0</v>
      </c>
    </row>
    <row r="567" spans="1:19">
      <c r="B567" s="5">
        <v>1933</v>
      </c>
      <c r="C567" s="34"/>
      <c r="D567" s="34"/>
      <c r="E567" s="34"/>
      <c r="F567" s="34"/>
      <c r="G567" s="34"/>
      <c r="H567" s="34"/>
      <c r="I567" s="34"/>
      <c r="J567" s="34"/>
      <c r="K567" s="34"/>
      <c r="L567" s="34"/>
      <c r="M567" s="34">
        <v>0</v>
      </c>
      <c r="N567" s="34">
        <v>0</v>
      </c>
      <c r="O567" s="34">
        <v>0</v>
      </c>
      <c r="P567" s="34">
        <v>0</v>
      </c>
      <c r="Q567" s="34">
        <v>0</v>
      </c>
      <c r="R567" s="34">
        <v>0</v>
      </c>
      <c r="S567" s="34">
        <v>0</v>
      </c>
    </row>
    <row r="568" spans="1:19">
      <c r="B568" s="5">
        <v>1932</v>
      </c>
      <c r="C568" s="34"/>
      <c r="D568" s="34"/>
      <c r="E568" s="34"/>
      <c r="F568" s="34"/>
      <c r="G568" s="34"/>
      <c r="H568" s="34"/>
      <c r="I568" s="34"/>
      <c r="J568" s="34"/>
      <c r="K568" s="34"/>
      <c r="L568" s="34"/>
      <c r="M568" s="34">
        <v>0</v>
      </c>
      <c r="N568" s="34">
        <v>0</v>
      </c>
      <c r="O568" s="34">
        <v>0</v>
      </c>
      <c r="P568" s="34">
        <v>0</v>
      </c>
      <c r="Q568" s="34">
        <v>0</v>
      </c>
      <c r="R568" s="34">
        <v>0</v>
      </c>
      <c r="S568" s="34">
        <v>0</v>
      </c>
    </row>
    <row r="569" spans="1:19">
      <c r="B569" s="5">
        <v>1931</v>
      </c>
      <c r="C569" s="34"/>
      <c r="D569" s="34"/>
      <c r="E569" s="34"/>
      <c r="F569" s="34"/>
      <c r="G569" s="34"/>
      <c r="H569" s="34"/>
      <c r="I569" s="34"/>
      <c r="J569" s="34"/>
      <c r="K569" s="34"/>
      <c r="L569" s="34"/>
      <c r="M569" s="34">
        <v>0</v>
      </c>
      <c r="N569" s="34">
        <v>0</v>
      </c>
      <c r="O569" s="34">
        <v>0</v>
      </c>
      <c r="P569" s="34">
        <v>0</v>
      </c>
      <c r="Q569" s="34">
        <v>0</v>
      </c>
      <c r="R569" s="34">
        <v>0</v>
      </c>
      <c r="S569" s="34">
        <v>0</v>
      </c>
    </row>
    <row r="570" spans="1:19">
      <c r="B570" s="5">
        <v>1930</v>
      </c>
      <c r="C570" s="34"/>
      <c r="D570" s="34"/>
      <c r="E570" s="34"/>
      <c r="F570" s="34"/>
      <c r="G570" s="34"/>
      <c r="H570" s="34"/>
      <c r="I570" s="34"/>
      <c r="J570" s="34"/>
      <c r="K570" s="34"/>
      <c r="L570" s="34"/>
      <c r="M570" s="34">
        <v>0</v>
      </c>
      <c r="N570" s="34">
        <v>0</v>
      </c>
      <c r="O570" s="34">
        <v>0</v>
      </c>
      <c r="P570" s="34">
        <v>0</v>
      </c>
      <c r="Q570" s="34">
        <v>0</v>
      </c>
      <c r="R570" s="34">
        <v>0</v>
      </c>
      <c r="S570" s="34">
        <v>0</v>
      </c>
    </row>
    <row r="571" spans="1:19" ht="25.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36923.114200000004</v>
      </c>
      <c r="O571" s="10">
        <f>SUM(O479:O570)</f>
        <v>43484.946200000006</v>
      </c>
      <c r="P571" s="10">
        <f>SUM(P479:P570)</f>
        <v>47515.153900000005</v>
      </c>
      <c r="Q571" s="10">
        <f>SUM(Q479:Q570)</f>
        <v>47515.153900000005</v>
      </c>
      <c r="R571" s="10">
        <f>SUM(R478:R570)</f>
        <v>43223.877100000005</v>
      </c>
      <c r="S571" s="10">
        <f>SUM(S478:S570)</f>
        <v>67362.07710000001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24682.868199999997</v>
      </c>
      <c r="Q576" s="34">
        <v>24682.868199999997</v>
      </c>
      <c r="R576" s="34">
        <f>24682.8682-1704.14</f>
        <v>22978.728200000001</v>
      </c>
      <c r="S576" s="34">
        <f>24682.8682-1704.14</f>
        <v>22978.728200000001</v>
      </c>
    </row>
    <row r="577" spans="1:19">
      <c r="A577" s="37"/>
      <c r="B577" s="5">
        <v>2018</v>
      </c>
      <c r="C577" s="33"/>
      <c r="D577" s="33"/>
      <c r="E577" s="33"/>
      <c r="F577" s="33"/>
      <c r="G577" s="33"/>
      <c r="H577" s="33"/>
      <c r="I577" s="33"/>
      <c r="J577" s="33"/>
      <c r="K577" s="33"/>
      <c r="L577" s="33"/>
      <c r="M577" s="33"/>
      <c r="N577" s="33"/>
      <c r="O577" s="34">
        <v>2453.3213999999998</v>
      </c>
      <c r="P577" s="34">
        <v>2453.3213999999998</v>
      </c>
      <c r="Q577" s="34">
        <v>2453.3213999999998</v>
      </c>
      <c r="R577" s="34">
        <v>0</v>
      </c>
      <c r="S577" s="34">
        <v>1</v>
      </c>
    </row>
    <row r="578" spans="1:19">
      <c r="A578" s="37"/>
      <c r="B578" s="5">
        <v>2017</v>
      </c>
      <c r="C578" s="104"/>
      <c r="D578" s="33"/>
      <c r="E578" s="33"/>
      <c r="F578" s="33"/>
      <c r="G578" s="33"/>
      <c r="H578" s="33"/>
      <c r="I578" s="33"/>
      <c r="J578" s="33"/>
      <c r="K578" s="33"/>
      <c r="L578" s="33"/>
      <c r="M578" s="33"/>
      <c r="N578" s="34">
        <v>9205.9488000000001</v>
      </c>
      <c r="O578" s="34">
        <v>9205.9488000000001</v>
      </c>
      <c r="P578" s="34">
        <v>9205.9488000000001</v>
      </c>
      <c r="Q578" s="34">
        <v>9205.9488000000001</v>
      </c>
      <c r="R578" s="34">
        <f>9205.9488-2086.58</f>
        <v>7119.3688000000002</v>
      </c>
      <c r="S578" s="34">
        <f>9205.9488-2086.58</f>
        <v>7119.3688000000002</v>
      </c>
    </row>
    <row r="579" spans="1:19">
      <c r="B579" s="5">
        <v>2016</v>
      </c>
      <c r="C579" s="104"/>
      <c r="D579" s="33"/>
      <c r="E579" s="33"/>
      <c r="F579" s="33"/>
      <c r="G579" s="33"/>
      <c r="H579" s="33"/>
      <c r="I579" s="33"/>
      <c r="J579" s="33"/>
      <c r="K579" s="33"/>
      <c r="L579" s="33"/>
      <c r="M579" s="34">
        <v>6709</v>
      </c>
      <c r="N579" s="34">
        <f>6709+2173.7</f>
        <v>8882.7000000000007</v>
      </c>
      <c r="O579" s="34">
        <f t="shared" ref="O579:Q579" si="9">6709+2173.7</f>
        <v>8882.7000000000007</v>
      </c>
      <c r="P579" s="34">
        <f t="shared" si="9"/>
        <v>8882.7000000000007</v>
      </c>
      <c r="Q579" s="34">
        <f t="shared" si="9"/>
        <v>8882.7000000000007</v>
      </c>
      <c r="R579" s="34">
        <v>0</v>
      </c>
      <c r="S579" s="34">
        <v>1</v>
      </c>
    </row>
    <row r="580" spans="1:19">
      <c r="B580" s="5">
        <v>2015</v>
      </c>
      <c r="C580" s="104"/>
      <c r="D580" s="33"/>
      <c r="E580" s="33"/>
      <c r="F580" s="33"/>
      <c r="G580" s="33"/>
      <c r="H580" s="33"/>
      <c r="I580" s="33"/>
      <c r="J580" s="33"/>
      <c r="K580" s="33"/>
      <c r="L580" s="34">
        <v>46309.350000000006</v>
      </c>
      <c r="M580" s="34">
        <v>46309.350000000006</v>
      </c>
      <c r="N580" s="34">
        <f>46309.35+3853.34</f>
        <v>50162.69</v>
      </c>
      <c r="O580" s="34">
        <f t="shared" ref="O580:Q580" si="10">46309.35+3853.34</f>
        <v>50162.69</v>
      </c>
      <c r="P580" s="34">
        <f t="shared" si="10"/>
        <v>50162.69</v>
      </c>
      <c r="Q580" s="34">
        <f t="shared" si="10"/>
        <v>50162.69</v>
      </c>
      <c r="R580" s="34">
        <f>46309.35+3853.34-3007.97-11071.52</f>
        <v>36083.199999999997</v>
      </c>
      <c r="S580" s="34">
        <f>46309.35+3853.34-3007.97-11071.52</f>
        <v>36083.199999999997</v>
      </c>
    </row>
    <row r="581" spans="1:19">
      <c r="B581" s="5">
        <v>2014</v>
      </c>
      <c r="C581" s="104"/>
      <c r="D581" s="33"/>
      <c r="E581" s="33"/>
      <c r="F581" s="33"/>
      <c r="G581" s="33"/>
      <c r="H581" s="33"/>
      <c r="I581" s="33"/>
      <c r="J581" s="33"/>
      <c r="K581" s="34">
        <v>88772.94</v>
      </c>
      <c r="L581" s="34">
        <v>88772.94</v>
      </c>
      <c r="M581" s="34">
        <v>88772.94</v>
      </c>
      <c r="N581" s="34">
        <f>88772.94+7178.73</f>
        <v>95951.67</v>
      </c>
      <c r="O581" s="34">
        <f t="shared" ref="O581:Q581" si="11">88772.94+7178.73</f>
        <v>95951.67</v>
      </c>
      <c r="P581" s="34">
        <f t="shared" si="11"/>
        <v>95951.67</v>
      </c>
      <c r="Q581" s="34">
        <f t="shared" si="11"/>
        <v>95951.67</v>
      </c>
      <c r="R581" s="34">
        <f>88772.94+7178.73-2682.42</f>
        <v>93269.25</v>
      </c>
      <c r="S581" s="34">
        <f>88772.94+7178.73-2682.42</f>
        <v>93269.25</v>
      </c>
    </row>
    <row r="582" spans="1:19">
      <c r="B582" s="5">
        <v>2013</v>
      </c>
      <c r="C582" s="104"/>
      <c r="D582" s="33"/>
      <c r="E582" s="33"/>
      <c r="F582" s="33"/>
      <c r="G582" s="33"/>
      <c r="H582" s="33"/>
      <c r="I582" s="33"/>
      <c r="J582" s="34">
        <v>0</v>
      </c>
      <c r="K582" s="34">
        <v>0</v>
      </c>
      <c r="L582" s="34">
        <v>0</v>
      </c>
      <c r="M582" s="34">
        <v>0</v>
      </c>
      <c r="N582" s="34">
        <v>1282.0577000000001</v>
      </c>
      <c r="O582" s="34">
        <v>1282.0577000000001</v>
      </c>
      <c r="P582" s="34">
        <v>1282.0577000000001</v>
      </c>
      <c r="Q582" s="34">
        <v>1282.0577000000001</v>
      </c>
      <c r="R582" s="34">
        <f>1282.0577-963.96</f>
        <v>318.09770000000003</v>
      </c>
      <c r="S582" s="34">
        <f>1282.0577-963.96</f>
        <v>318.09770000000003</v>
      </c>
    </row>
    <row r="583" spans="1:19">
      <c r="B583" s="5">
        <v>2012</v>
      </c>
      <c r="C583" s="104"/>
      <c r="D583" s="33"/>
      <c r="E583" s="33"/>
      <c r="F583" s="33"/>
      <c r="G583" s="33"/>
      <c r="H583" s="33"/>
      <c r="I583" s="34">
        <v>33710.340000000004</v>
      </c>
      <c r="J583" s="34">
        <v>33710.340000000004</v>
      </c>
      <c r="K583" s="34">
        <v>33710.340000000004</v>
      </c>
      <c r="L583" s="34">
        <v>33710.340000000004</v>
      </c>
      <c r="M583" s="34">
        <v>33710.340000000004</v>
      </c>
      <c r="N583" s="34">
        <f>33710.34+2077.79</f>
        <v>35788.129999999997</v>
      </c>
      <c r="O583" s="34">
        <f t="shared" ref="O583:Q583" si="12">33710.34+2077.79</f>
        <v>35788.129999999997</v>
      </c>
      <c r="P583" s="34">
        <f t="shared" si="12"/>
        <v>35788.129999999997</v>
      </c>
      <c r="Q583" s="34">
        <f t="shared" si="12"/>
        <v>35788.129999999997</v>
      </c>
      <c r="R583" s="34">
        <f>33710.34+2077.79-12401.6-22744.31</f>
        <v>642.21999999999753</v>
      </c>
      <c r="S583" s="34">
        <f>33710.34+2077.79-12401.6-22744.31</f>
        <v>642.21999999999753</v>
      </c>
    </row>
    <row r="584" spans="1:19">
      <c r="B584" s="5">
        <v>2011</v>
      </c>
      <c r="C584" s="104"/>
      <c r="D584" s="33"/>
      <c r="E584" s="33"/>
      <c r="F584" s="33"/>
      <c r="G584" s="33"/>
      <c r="H584" s="34">
        <v>1311.33</v>
      </c>
      <c r="I584" s="34">
        <v>1311.33</v>
      </c>
      <c r="J584" s="34">
        <v>1311.33</v>
      </c>
      <c r="K584" s="34">
        <v>1311.33</v>
      </c>
      <c r="L584" s="34">
        <v>1311.33</v>
      </c>
      <c r="M584" s="34">
        <v>1311.33</v>
      </c>
      <c r="N584" s="34">
        <f>1311.33+2442.84</f>
        <v>3754.17</v>
      </c>
      <c r="O584" s="34">
        <f t="shared" ref="O584:Q584" si="13">1311.33+2442.84</f>
        <v>3754.17</v>
      </c>
      <c r="P584" s="34">
        <f t="shared" si="13"/>
        <v>3754.17</v>
      </c>
      <c r="Q584" s="34">
        <f t="shared" si="13"/>
        <v>3754.17</v>
      </c>
      <c r="R584" s="34">
        <v>0</v>
      </c>
      <c r="S584" s="34">
        <v>1</v>
      </c>
    </row>
    <row r="585" spans="1:19">
      <c r="B585" s="5">
        <v>2010</v>
      </c>
      <c r="C585" s="104"/>
      <c r="D585" s="33"/>
      <c r="E585" s="33"/>
      <c r="F585" s="33"/>
      <c r="G585" s="34">
        <v>5299.37</v>
      </c>
      <c r="H585" s="34">
        <v>5299.37</v>
      </c>
      <c r="I585" s="34">
        <v>5299.37</v>
      </c>
      <c r="J585" s="34">
        <v>5299.37</v>
      </c>
      <c r="K585" s="34">
        <v>5299.37</v>
      </c>
      <c r="L585" s="34">
        <v>5299.37</v>
      </c>
      <c r="M585" s="34">
        <v>5299.37</v>
      </c>
      <c r="N585" s="34">
        <f>5299.37+6077.6</f>
        <v>11376.970000000001</v>
      </c>
      <c r="O585" s="34">
        <f t="shared" ref="O585:Q585" si="14">5299.37+6077.6</f>
        <v>11376.970000000001</v>
      </c>
      <c r="P585" s="34">
        <f t="shared" si="14"/>
        <v>11376.970000000001</v>
      </c>
      <c r="Q585" s="34">
        <f t="shared" si="14"/>
        <v>11376.970000000001</v>
      </c>
      <c r="R585" s="34">
        <f>5299.37+6077.6-7526.04</f>
        <v>3850.9300000000012</v>
      </c>
      <c r="S585" s="34">
        <f>5299.37+6077.6-7526.04</f>
        <v>3850.9300000000012</v>
      </c>
    </row>
    <row r="586" spans="1:19">
      <c r="B586" s="5">
        <v>2009</v>
      </c>
      <c r="C586" s="104"/>
      <c r="D586" s="33"/>
      <c r="E586" s="33"/>
      <c r="F586" s="34">
        <v>0</v>
      </c>
      <c r="G586" s="34">
        <v>0</v>
      </c>
      <c r="H586" s="34">
        <v>0</v>
      </c>
      <c r="I586" s="34">
        <v>0</v>
      </c>
      <c r="J586" s="34">
        <v>0</v>
      </c>
      <c r="K586" s="34">
        <v>0</v>
      </c>
      <c r="L586" s="34">
        <v>0</v>
      </c>
      <c r="M586" s="34">
        <v>0</v>
      </c>
      <c r="N586" s="34">
        <v>4057.2179999999998</v>
      </c>
      <c r="O586" s="34">
        <v>4057.2179999999998</v>
      </c>
      <c r="P586" s="34">
        <v>4057.2179999999998</v>
      </c>
      <c r="Q586" s="34">
        <v>4057.2179999999998</v>
      </c>
      <c r="R586" s="34">
        <v>0</v>
      </c>
      <c r="S586" s="34">
        <v>0</v>
      </c>
    </row>
    <row r="587" spans="1:19">
      <c r="B587" s="5">
        <v>2008</v>
      </c>
      <c r="C587" s="104"/>
      <c r="D587" s="33"/>
      <c r="E587" s="34">
        <v>0</v>
      </c>
      <c r="F587" s="34">
        <v>0</v>
      </c>
      <c r="G587" s="34">
        <v>0</v>
      </c>
      <c r="H587" s="34">
        <v>0</v>
      </c>
      <c r="I587" s="34">
        <v>0</v>
      </c>
      <c r="J587" s="34">
        <v>0</v>
      </c>
      <c r="K587" s="34">
        <v>0</v>
      </c>
      <c r="L587" s="34">
        <v>0</v>
      </c>
      <c r="M587" s="34">
        <v>0</v>
      </c>
      <c r="N587" s="34">
        <v>486.0335</v>
      </c>
      <c r="O587" s="34">
        <v>486.0335</v>
      </c>
      <c r="P587" s="34">
        <v>486.0335</v>
      </c>
      <c r="Q587" s="34">
        <v>486.0335</v>
      </c>
      <c r="R587" s="34">
        <v>486.0335</v>
      </c>
      <c r="S587" s="34">
        <v>486.0335</v>
      </c>
    </row>
    <row r="588" spans="1:19">
      <c r="B588" s="5">
        <v>2007</v>
      </c>
      <c r="C588" s="104"/>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646.28</v>
      </c>
      <c r="D598" s="34">
        <v>646.28</v>
      </c>
      <c r="E598" s="34">
        <v>646.28</v>
      </c>
      <c r="F598" s="34">
        <v>646.28</v>
      </c>
      <c r="G598" s="34">
        <v>646.28</v>
      </c>
      <c r="H598" s="34">
        <v>646.28</v>
      </c>
      <c r="I598" s="34">
        <v>646.28</v>
      </c>
      <c r="J598" s="34">
        <v>646.28</v>
      </c>
      <c r="K598" s="34">
        <v>646.28</v>
      </c>
      <c r="L598" s="34">
        <v>646.28</v>
      </c>
      <c r="M598" s="34">
        <v>646.28</v>
      </c>
      <c r="N598" s="34">
        <v>646.28</v>
      </c>
      <c r="O598" s="34">
        <v>646.28</v>
      </c>
      <c r="P598" s="34">
        <v>646.28</v>
      </c>
      <c r="Q598" s="34">
        <v>646.28</v>
      </c>
      <c r="R598" s="34">
        <v>646.28</v>
      </c>
      <c r="S598" s="34">
        <v>646.28</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1065.53</v>
      </c>
      <c r="D602" s="34">
        <v>1065.53</v>
      </c>
      <c r="E602" s="34">
        <v>1065.53</v>
      </c>
      <c r="F602" s="34">
        <v>1065.53</v>
      </c>
      <c r="G602" s="34">
        <v>1065.53</v>
      </c>
      <c r="H602" s="34">
        <v>1065.53</v>
      </c>
      <c r="I602" s="34">
        <v>1065.53</v>
      </c>
      <c r="J602" s="34">
        <v>1065.53</v>
      </c>
      <c r="K602" s="34">
        <v>1065.53</v>
      </c>
      <c r="L602" s="34">
        <v>1065.53</v>
      </c>
      <c r="M602" s="34">
        <v>1065.53</v>
      </c>
      <c r="N602" s="34">
        <v>1065.53</v>
      </c>
      <c r="O602" s="34">
        <v>1065.53</v>
      </c>
      <c r="P602" s="34">
        <v>1065.53</v>
      </c>
      <c r="Q602" s="34">
        <v>1065.53</v>
      </c>
      <c r="R602" s="34">
        <v>1065.53</v>
      </c>
      <c r="S602" s="34">
        <v>1065.53</v>
      </c>
    </row>
    <row r="603" spans="2:19">
      <c r="B603" s="5">
        <v>1992</v>
      </c>
      <c r="C603" s="34">
        <v>7126.9000000000005</v>
      </c>
      <c r="D603" s="34">
        <v>7126.9000000000005</v>
      </c>
      <c r="E603" s="34">
        <v>7126.9000000000005</v>
      </c>
      <c r="F603" s="34">
        <v>7126.9000000000005</v>
      </c>
      <c r="G603" s="34">
        <v>7126.9000000000005</v>
      </c>
      <c r="H603" s="34">
        <v>7126.9000000000005</v>
      </c>
      <c r="I603" s="34">
        <v>7126.9000000000005</v>
      </c>
      <c r="J603" s="34">
        <v>7126.9000000000005</v>
      </c>
      <c r="K603" s="34">
        <v>7126.9000000000005</v>
      </c>
      <c r="L603" s="34">
        <v>7126.9000000000005</v>
      </c>
      <c r="M603" s="34">
        <v>7126.9000000000005</v>
      </c>
      <c r="N603" s="34">
        <v>7126.9000000000005</v>
      </c>
      <c r="O603" s="34">
        <v>7126.9000000000005</v>
      </c>
      <c r="P603" s="34">
        <v>7126.9000000000005</v>
      </c>
      <c r="Q603" s="34">
        <v>7126.9000000000005</v>
      </c>
      <c r="R603" s="34">
        <f>7126.9-7047.14</f>
        <v>79.759999999999309</v>
      </c>
      <c r="S603" s="34">
        <f>7126.9-7047.14</f>
        <v>79.759999999999309</v>
      </c>
    </row>
    <row r="604" spans="2:19">
      <c r="B604" s="5">
        <v>1991</v>
      </c>
      <c r="C604" s="34">
        <v>1601.3600000000001</v>
      </c>
      <c r="D604" s="34">
        <v>1601.3600000000001</v>
      </c>
      <c r="E604" s="34">
        <v>1601.3600000000001</v>
      </c>
      <c r="F604" s="34">
        <v>1601.3600000000001</v>
      </c>
      <c r="G604" s="34">
        <v>1601.3600000000001</v>
      </c>
      <c r="H604" s="34">
        <v>1601.3600000000001</v>
      </c>
      <c r="I604" s="34">
        <v>1601.3600000000001</v>
      </c>
      <c r="J604" s="34">
        <v>1601.3600000000001</v>
      </c>
      <c r="K604" s="34">
        <v>1601.3600000000001</v>
      </c>
      <c r="L604" s="34">
        <v>1601.3600000000001</v>
      </c>
      <c r="M604" s="34">
        <v>1601.3600000000001</v>
      </c>
      <c r="N604" s="34">
        <v>1601.3600000000001</v>
      </c>
      <c r="O604" s="34">
        <v>1601.3600000000001</v>
      </c>
      <c r="P604" s="34">
        <v>1601.3600000000001</v>
      </c>
      <c r="Q604" s="34">
        <v>1601.3600000000001</v>
      </c>
      <c r="R604" s="34">
        <v>1601.3600000000001</v>
      </c>
      <c r="S604" s="34">
        <v>1601.3600000000001</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10440.070000000002</v>
      </c>
      <c r="D666" s="7">
        <f>SUM(D588:D665)</f>
        <v>10440.070000000002</v>
      </c>
      <c r="E666" s="7">
        <f>SUM(E587:E665)</f>
        <v>10440.070000000002</v>
      </c>
      <c r="F666" s="7">
        <f>SUM(F586:F665)</f>
        <v>10440.070000000002</v>
      </c>
      <c r="G666" s="7">
        <f>SUM(G585:G665)</f>
        <v>15739.44</v>
      </c>
      <c r="H666" s="7">
        <f>SUM(H579:H665)</f>
        <v>17050.77</v>
      </c>
      <c r="I666" s="7">
        <f>SUM(I579:I665)</f>
        <v>50761.110000000008</v>
      </c>
      <c r="J666" s="7">
        <f t="shared" ref="J666" si="15">SUM(J579:J665)</f>
        <v>50761.110000000008</v>
      </c>
      <c r="K666" s="7">
        <f>SUM(K579:K665)</f>
        <v>139534.04999999999</v>
      </c>
      <c r="L666" s="7">
        <f t="shared" ref="L666" si="16">SUM(L579:L665)</f>
        <v>185843.39999999997</v>
      </c>
      <c r="M666" s="7">
        <f>SUM(M579:M665)</f>
        <v>192552.39999999997</v>
      </c>
      <c r="N666" s="10">
        <f>SUM(N574:N665)</f>
        <v>231387.658</v>
      </c>
      <c r="O666" s="10">
        <f>SUM(O574:O665)</f>
        <v>233840.97939999998</v>
      </c>
      <c r="P666" s="10">
        <f>SUM(P574:P665)</f>
        <v>258523.84759999998</v>
      </c>
      <c r="Q666" s="10">
        <f>SUM(Q574:Q665)</f>
        <v>258523.84759999998</v>
      </c>
      <c r="R666" s="10">
        <f>SUM(R573:R665)</f>
        <v>168140.75819999998</v>
      </c>
      <c r="S666" s="10">
        <f>SUM(S573:S665)</f>
        <v>168143.75819999998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651.2604</v>
      </c>
      <c r="S669" s="34">
        <v>651.2604</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c r="N674" s="34">
        <v>0</v>
      </c>
      <c r="O674" s="34">
        <v>0</v>
      </c>
      <c r="P674" s="34">
        <v>0</v>
      </c>
      <c r="Q674" s="34">
        <v>0</v>
      </c>
      <c r="R674" s="34">
        <v>0</v>
      </c>
      <c r="S674" s="34">
        <v>0</v>
      </c>
    </row>
    <row r="675" spans="1:19">
      <c r="B675" s="5">
        <v>2015</v>
      </c>
      <c r="C675" s="33"/>
      <c r="D675" s="33"/>
      <c r="E675" s="33"/>
      <c r="F675" s="33"/>
      <c r="G675" s="33"/>
      <c r="H675" s="33"/>
      <c r="I675" s="33"/>
      <c r="J675" s="33"/>
      <c r="K675" s="33"/>
      <c r="L675" s="34"/>
      <c r="M675" s="34"/>
      <c r="N675" s="34">
        <v>0</v>
      </c>
      <c r="O675" s="34">
        <v>0</v>
      </c>
      <c r="P675" s="34">
        <v>0</v>
      </c>
      <c r="Q675" s="34">
        <v>0</v>
      </c>
      <c r="R675" s="34">
        <v>0</v>
      </c>
      <c r="S675" s="34">
        <v>0</v>
      </c>
    </row>
    <row r="676" spans="1:19">
      <c r="B676" s="5">
        <v>2014</v>
      </c>
      <c r="C676" s="33"/>
      <c r="D676" s="33"/>
      <c r="E676" s="33"/>
      <c r="F676" s="33"/>
      <c r="G676" s="33"/>
      <c r="H676" s="33"/>
      <c r="I676" s="33"/>
      <c r="J676" s="33"/>
      <c r="K676" s="34"/>
      <c r="L676" s="34"/>
      <c r="M676" s="34"/>
      <c r="N676" s="34">
        <v>0</v>
      </c>
      <c r="O676" s="34">
        <v>0</v>
      </c>
      <c r="P676" s="34">
        <v>0</v>
      </c>
      <c r="Q676" s="34">
        <v>0</v>
      </c>
      <c r="R676" s="34">
        <v>0</v>
      </c>
      <c r="S676" s="34">
        <v>0</v>
      </c>
    </row>
    <row r="677" spans="1:19">
      <c r="B677" s="5">
        <v>2013</v>
      </c>
      <c r="C677" s="33"/>
      <c r="D677" s="33"/>
      <c r="E677" s="33"/>
      <c r="F677" s="33"/>
      <c r="G677" s="33"/>
      <c r="H677" s="33"/>
      <c r="I677" s="33"/>
      <c r="J677" s="34"/>
      <c r="K677" s="34"/>
      <c r="L677" s="34"/>
      <c r="M677" s="34"/>
      <c r="N677" s="34">
        <v>0</v>
      </c>
      <c r="O677" s="34">
        <v>0</v>
      </c>
      <c r="P677" s="34">
        <v>0</v>
      </c>
      <c r="Q677" s="34">
        <v>0</v>
      </c>
      <c r="R677" s="34">
        <v>0</v>
      </c>
      <c r="S677" s="34">
        <v>0</v>
      </c>
    </row>
    <row r="678" spans="1:19">
      <c r="B678" s="5">
        <v>2012</v>
      </c>
      <c r="C678" s="33"/>
      <c r="D678" s="33"/>
      <c r="E678" s="33"/>
      <c r="F678" s="33"/>
      <c r="G678" s="33"/>
      <c r="H678" s="33"/>
      <c r="I678" s="34"/>
      <c r="J678" s="34"/>
      <c r="K678" s="34"/>
      <c r="L678" s="34"/>
      <c r="M678" s="34"/>
      <c r="N678" s="34">
        <v>814.25530000000003</v>
      </c>
      <c r="O678" s="34">
        <v>814.25530000000003</v>
      </c>
      <c r="P678" s="34">
        <v>814.25530000000003</v>
      </c>
      <c r="Q678" s="34">
        <v>814.25530000000003</v>
      </c>
      <c r="R678" s="34">
        <v>814.25530000000003</v>
      </c>
      <c r="S678" s="34">
        <v>814.25530000000003</v>
      </c>
    </row>
    <row r="679" spans="1:19">
      <c r="B679" s="5">
        <v>2011</v>
      </c>
      <c r="C679" s="33"/>
      <c r="D679" s="33"/>
      <c r="E679" s="33"/>
      <c r="F679" s="33"/>
      <c r="G679" s="33"/>
      <c r="H679" s="34"/>
      <c r="I679" s="34"/>
      <c r="J679" s="34"/>
      <c r="K679" s="34"/>
      <c r="L679" s="34"/>
      <c r="M679" s="34"/>
      <c r="N679" s="34">
        <v>0</v>
      </c>
      <c r="O679" s="34">
        <v>0</v>
      </c>
      <c r="P679" s="34">
        <v>0</v>
      </c>
      <c r="Q679" s="34">
        <v>0</v>
      </c>
      <c r="R679" s="34">
        <v>0</v>
      </c>
      <c r="S679" s="34">
        <v>0</v>
      </c>
    </row>
    <row r="680" spans="1:19">
      <c r="B680" s="5">
        <v>2010</v>
      </c>
      <c r="C680" s="33"/>
      <c r="D680" s="33"/>
      <c r="E680" s="33"/>
      <c r="F680" s="33"/>
      <c r="G680" s="34"/>
      <c r="H680" s="34"/>
      <c r="I680" s="34"/>
      <c r="J680" s="34"/>
      <c r="K680" s="34"/>
      <c r="L680" s="34"/>
      <c r="M680" s="34"/>
      <c r="N680" s="34">
        <v>0</v>
      </c>
      <c r="O680" s="34">
        <v>0</v>
      </c>
      <c r="P680" s="34">
        <v>0</v>
      </c>
      <c r="Q680" s="34">
        <v>0</v>
      </c>
      <c r="R680" s="34">
        <v>0</v>
      </c>
      <c r="S680" s="34">
        <v>0</v>
      </c>
    </row>
    <row r="681" spans="1:19">
      <c r="B681" s="5">
        <v>2009</v>
      </c>
      <c r="C681" s="33"/>
      <c r="D681" s="33"/>
      <c r="E681" s="33"/>
      <c r="F681" s="34"/>
      <c r="G681" s="34"/>
      <c r="H681" s="34"/>
      <c r="I681" s="34"/>
      <c r="J681" s="34"/>
      <c r="K681" s="34"/>
      <c r="L681" s="34"/>
      <c r="M681" s="34"/>
      <c r="N681" s="34">
        <v>0</v>
      </c>
      <c r="O681" s="34">
        <v>0</v>
      </c>
      <c r="P681" s="34">
        <v>0</v>
      </c>
      <c r="Q681" s="34">
        <v>0</v>
      </c>
      <c r="R681" s="34">
        <v>0</v>
      </c>
      <c r="S681" s="34">
        <v>0</v>
      </c>
    </row>
    <row r="682" spans="1:19">
      <c r="B682" s="5">
        <v>2008</v>
      </c>
      <c r="C682" s="33"/>
      <c r="D682" s="33"/>
      <c r="E682" s="34"/>
      <c r="F682" s="34"/>
      <c r="G682" s="34"/>
      <c r="H682" s="34"/>
      <c r="I682" s="34"/>
      <c r="J682" s="34"/>
      <c r="K682" s="34"/>
      <c r="L682" s="34"/>
      <c r="M682" s="34"/>
      <c r="N682" s="34">
        <v>0</v>
      </c>
      <c r="O682" s="34">
        <v>0</v>
      </c>
      <c r="P682" s="34">
        <v>0</v>
      </c>
      <c r="Q682" s="34">
        <v>0</v>
      </c>
      <c r="R682" s="34">
        <v>0</v>
      </c>
      <c r="S682" s="34">
        <v>0</v>
      </c>
    </row>
    <row r="683" spans="1:19">
      <c r="B683" s="5">
        <v>2007</v>
      </c>
      <c r="C683" s="33"/>
      <c r="D683" s="34"/>
      <c r="E683" s="34"/>
      <c r="F683" s="34"/>
      <c r="G683" s="34"/>
      <c r="H683" s="34"/>
      <c r="I683" s="34"/>
      <c r="J683" s="34"/>
      <c r="K683" s="34"/>
      <c r="L683" s="34"/>
      <c r="M683" s="34"/>
      <c r="N683" s="34">
        <v>0</v>
      </c>
      <c r="O683" s="34">
        <v>0</v>
      </c>
      <c r="P683" s="34">
        <v>0</v>
      </c>
      <c r="Q683" s="34">
        <v>0</v>
      </c>
      <c r="R683" s="34">
        <v>0</v>
      </c>
      <c r="S683" s="34">
        <v>0</v>
      </c>
    </row>
    <row r="684" spans="1:19">
      <c r="B684" s="5">
        <v>2006</v>
      </c>
      <c r="C684" s="34"/>
      <c r="D684" s="34"/>
      <c r="E684" s="34"/>
      <c r="F684" s="34"/>
      <c r="G684" s="34"/>
      <c r="H684" s="34"/>
      <c r="I684" s="34"/>
      <c r="J684" s="34"/>
      <c r="K684" s="34"/>
      <c r="L684" s="34"/>
      <c r="M684" s="34"/>
      <c r="N684" s="34">
        <v>0</v>
      </c>
      <c r="O684" s="34">
        <v>0</v>
      </c>
      <c r="P684" s="34">
        <v>0</v>
      </c>
      <c r="Q684" s="34">
        <v>0</v>
      </c>
      <c r="R684" s="34">
        <v>0</v>
      </c>
      <c r="S684" s="34">
        <v>0</v>
      </c>
    </row>
    <row r="685" spans="1:19">
      <c r="B685" s="5">
        <v>2005</v>
      </c>
      <c r="C685" s="34"/>
      <c r="D685" s="34"/>
      <c r="E685" s="34"/>
      <c r="F685" s="34"/>
      <c r="G685" s="34"/>
      <c r="H685" s="34"/>
      <c r="I685" s="34"/>
      <c r="J685" s="34"/>
      <c r="K685" s="34"/>
      <c r="L685" s="34"/>
      <c r="M685" s="34"/>
      <c r="N685" s="34">
        <v>0</v>
      </c>
      <c r="O685" s="34">
        <v>0</v>
      </c>
      <c r="P685" s="34">
        <v>0</v>
      </c>
      <c r="Q685" s="34">
        <v>0</v>
      </c>
      <c r="R685" s="34">
        <v>0</v>
      </c>
      <c r="S685" s="34">
        <v>0</v>
      </c>
    </row>
    <row r="686" spans="1:19">
      <c r="B686" s="5">
        <v>2004</v>
      </c>
      <c r="C686" s="34"/>
      <c r="D686" s="34"/>
      <c r="E686" s="34"/>
      <c r="F686" s="34"/>
      <c r="G686" s="34"/>
      <c r="H686" s="34"/>
      <c r="I686" s="34"/>
      <c r="J686" s="34"/>
      <c r="K686" s="34"/>
      <c r="L686" s="34"/>
      <c r="M686" s="34"/>
      <c r="N686" s="34">
        <v>0</v>
      </c>
      <c r="O686" s="34">
        <v>0</v>
      </c>
      <c r="P686" s="34">
        <v>0</v>
      </c>
      <c r="Q686" s="34">
        <v>0</v>
      </c>
      <c r="R686" s="34">
        <v>0</v>
      </c>
      <c r="S686" s="34">
        <v>0</v>
      </c>
    </row>
    <row r="687" spans="1:19">
      <c r="B687" s="5">
        <v>2003</v>
      </c>
      <c r="C687" s="34"/>
      <c r="D687" s="34"/>
      <c r="E687" s="34"/>
      <c r="F687" s="34"/>
      <c r="G687" s="34"/>
      <c r="H687" s="34"/>
      <c r="I687" s="34"/>
      <c r="J687" s="34"/>
      <c r="K687" s="34"/>
      <c r="L687" s="34"/>
      <c r="M687" s="34"/>
      <c r="N687" s="34">
        <v>288.61</v>
      </c>
      <c r="O687" s="34">
        <v>288.61</v>
      </c>
      <c r="P687" s="34">
        <v>288.61</v>
      </c>
      <c r="Q687" s="34">
        <v>288.61</v>
      </c>
      <c r="R687" s="34">
        <v>288.61</v>
      </c>
      <c r="S687" s="34">
        <v>288.61</v>
      </c>
    </row>
    <row r="688" spans="1:19">
      <c r="B688" s="5">
        <v>2002</v>
      </c>
      <c r="C688" s="34"/>
      <c r="D688" s="34"/>
      <c r="E688" s="34"/>
      <c r="F688" s="34"/>
      <c r="G688" s="34"/>
      <c r="H688" s="34"/>
      <c r="I688" s="34"/>
      <c r="J688" s="34"/>
      <c r="K688" s="34"/>
      <c r="L688" s="34"/>
      <c r="M688" s="34"/>
      <c r="N688" s="34">
        <v>2897.2258999999999</v>
      </c>
      <c r="O688" s="34">
        <v>2897.2258999999999</v>
      </c>
      <c r="P688" s="34">
        <v>2897.2258999999999</v>
      </c>
      <c r="Q688" s="34">
        <v>2897.2258999999999</v>
      </c>
      <c r="R688" s="34">
        <v>2897.2258999999999</v>
      </c>
      <c r="S688" s="34">
        <v>2897.2258999999999</v>
      </c>
    </row>
    <row r="689" spans="2:19">
      <c r="B689" s="5">
        <v>2001</v>
      </c>
      <c r="C689" s="34"/>
      <c r="D689" s="34"/>
      <c r="E689" s="34"/>
      <c r="F689" s="34"/>
      <c r="G689" s="34"/>
      <c r="H689" s="34"/>
      <c r="I689" s="34"/>
      <c r="J689" s="34"/>
      <c r="K689" s="34"/>
      <c r="L689" s="34"/>
      <c r="M689" s="34"/>
      <c r="N689" s="34">
        <v>0</v>
      </c>
      <c r="O689" s="34">
        <v>0</v>
      </c>
      <c r="P689" s="34">
        <v>0</v>
      </c>
      <c r="Q689" s="34">
        <v>0</v>
      </c>
      <c r="R689" s="34">
        <v>0</v>
      </c>
      <c r="S689" s="34">
        <v>0</v>
      </c>
    </row>
    <row r="690" spans="2:19">
      <c r="B690" s="5">
        <v>2000</v>
      </c>
      <c r="C690" s="34"/>
      <c r="D690" s="34"/>
      <c r="E690" s="34"/>
      <c r="F690" s="34"/>
      <c r="G690" s="34"/>
      <c r="H690" s="34"/>
      <c r="I690" s="34"/>
      <c r="J690" s="34"/>
      <c r="K690" s="34"/>
      <c r="L690" s="34"/>
      <c r="M690" s="34"/>
      <c r="N690" s="34">
        <v>0</v>
      </c>
      <c r="O690" s="34">
        <v>0</v>
      </c>
      <c r="P690" s="34">
        <v>0</v>
      </c>
      <c r="Q690" s="34">
        <v>0</v>
      </c>
      <c r="R690" s="34">
        <v>0</v>
      </c>
      <c r="S690" s="34">
        <v>0</v>
      </c>
    </row>
    <row r="691" spans="2:19">
      <c r="B691" s="5">
        <v>1999</v>
      </c>
      <c r="C691" s="34"/>
      <c r="D691" s="34"/>
      <c r="E691" s="34"/>
      <c r="F691" s="34"/>
      <c r="G691" s="34"/>
      <c r="H691" s="34"/>
      <c r="I691" s="34"/>
      <c r="J691" s="34"/>
      <c r="K691" s="34"/>
      <c r="L691" s="34"/>
      <c r="M691" s="34"/>
      <c r="N691" s="34">
        <v>0</v>
      </c>
      <c r="O691" s="34">
        <v>0</v>
      </c>
      <c r="P691" s="34">
        <v>0</v>
      </c>
      <c r="Q691" s="34">
        <v>0</v>
      </c>
      <c r="R691" s="34">
        <v>0</v>
      </c>
      <c r="S691" s="34">
        <v>0</v>
      </c>
    </row>
    <row r="692" spans="2:19">
      <c r="B692" s="5">
        <v>1998</v>
      </c>
      <c r="C692" s="34"/>
      <c r="D692" s="34"/>
      <c r="E692" s="34"/>
      <c r="F692" s="34"/>
      <c r="G692" s="34"/>
      <c r="H692" s="34"/>
      <c r="I692" s="34"/>
      <c r="J692" s="34"/>
      <c r="K692" s="34"/>
      <c r="L692" s="34"/>
      <c r="M692" s="34"/>
      <c r="N692" s="34">
        <v>0</v>
      </c>
      <c r="O692" s="34">
        <v>0</v>
      </c>
      <c r="P692" s="34">
        <v>0</v>
      </c>
      <c r="Q692" s="34">
        <v>0</v>
      </c>
      <c r="R692" s="34">
        <v>0</v>
      </c>
      <c r="S692" s="34">
        <v>0</v>
      </c>
    </row>
    <row r="693" spans="2:19">
      <c r="B693" s="5">
        <v>1997</v>
      </c>
      <c r="C693" s="34"/>
      <c r="D693" s="34"/>
      <c r="E693" s="34"/>
      <c r="F693" s="34"/>
      <c r="G693" s="34"/>
      <c r="H693" s="34"/>
      <c r="I693" s="34"/>
      <c r="J693" s="34"/>
      <c r="K693" s="34"/>
      <c r="L693" s="34"/>
      <c r="M693" s="34"/>
      <c r="N693" s="34">
        <v>0</v>
      </c>
      <c r="O693" s="34">
        <v>0</v>
      </c>
      <c r="P693" s="34">
        <v>0</v>
      </c>
      <c r="Q693" s="34">
        <v>0</v>
      </c>
      <c r="R693" s="34">
        <v>0</v>
      </c>
      <c r="S693" s="34">
        <v>0</v>
      </c>
    </row>
    <row r="694" spans="2:19">
      <c r="B694" s="5">
        <v>1996</v>
      </c>
      <c r="C694" s="34"/>
      <c r="D694" s="34"/>
      <c r="E694" s="34"/>
      <c r="F694" s="34"/>
      <c r="G694" s="34"/>
      <c r="H694" s="34"/>
      <c r="I694" s="34"/>
      <c r="J694" s="34"/>
      <c r="K694" s="34"/>
      <c r="L694" s="34"/>
      <c r="M694" s="34"/>
      <c r="N694" s="34">
        <v>0</v>
      </c>
      <c r="O694" s="34">
        <v>0</v>
      </c>
      <c r="P694" s="34">
        <v>0</v>
      </c>
      <c r="Q694" s="34">
        <v>0</v>
      </c>
      <c r="R694" s="34">
        <v>0</v>
      </c>
      <c r="S694" s="34">
        <v>0</v>
      </c>
    </row>
    <row r="695" spans="2:19">
      <c r="B695" s="5">
        <v>1995</v>
      </c>
      <c r="C695" s="34"/>
      <c r="D695" s="34"/>
      <c r="E695" s="34"/>
      <c r="F695" s="34"/>
      <c r="G695" s="34"/>
      <c r="H695" s="34"/>
      <c r="I695" s="34"/>
      <c r="J695" s="34"/>
      <c r="K695" s="34"/>
      <c r="L695" s="34"/>
      <c r="M695" s="34"/>
      <c r="N695" s="34">
        <v>0</v>
      </c>
      <c r="O695" s="34">
        <v>0</v>
      </c>
      <c r="P695" s="34">
        <v>0</v>
      </c>
      <c r="Q695" s="34">
        <v>0</v>
      </c>
      <c r="R695" s="34">
        <v>0</v>
      </c>
      <c r="S695" s="34">
        <v>0</v>
      </c>
    </row>
    <row r="696" spans="2:19">
      <c r="B696" s="5">
        <v>1994</v>
      </c>
      <c r="C696" s="34"/>
      <c r="D696" s="34"/>
      <c r="E696" s="34"/>
      <c r="F696" s="34"/>
      <c r="G696" s="34"/>
      <c r="H696" s="34"/>
      <c r="I696" s="34"/>
      <c r="J696" s="34"/>
      <c r="K696" s="34"/>
      <c r="L696" s="34"/>
      <c r="M696" s="34"/>
      <c r="N696" s="34">
        <v>0</v>
      </c>
      <c r="O696" s="34">
        <v>0</v>
      </c>
      <c r="P696" s="34">
        <v>0</v>
      </c>
      <c r="Q696" s="34">
        <v>0</v>
      </c>
      <c r="R696" s="34">
        <v>0</v>
      </c>
      <c r="S696" s="34">
        <v>0</v>
      </c>
    </row>
    <row r="697" spans="2:19">
      <c r="B697" s="5">
        <v>1993</v>
      </c>
      <c r="C697" s="34"/>
      <c r="D697" s="34"/>
      <c r="E697" s="34"/>
      <c r="F697" s="34"/>
      <c r="G697" s="34"/>
      <c r="H697" s="34"/>
      <c r="I697" s="34"/>
      <c r="J697" s="34"/>
      <c r="K697" s="34"/>
      <c r="L697" s="34"/>
      <c r="M697" s="34"/>
      <c r="N697" s="34">
        <v>0</v>
      </c>
      <c r="O697" s="34">
        <v>0</v>
      </c>
      <c r="P697" s="34">
        <v>0</v>
      </c>
      <c r="Q697" s="34">
        <v>0</v>
      </c>
      <c r="R697" s="34">
        <v>0</v>
      </c>
      <c r="S697" s="34">
        <v>0</v>
      </c>
    </row>
    <row r="698" spans="2:19">
      <c r="B698" s="5">
        <v>1992</v>
      </c>
      <c r="C698" s="34"/>
      <c r="D698" s="34"/>
      <c r="E698" s="34"/>
      <c r="F698" s="34"/>
      <c r="G698" s="34"/>
      <c r="H698" s="34"/>
      <c r="I698" s="34"/>
      <c r="J698" s="34"/>
      <c r="K698" s="34"/>
      <c r="L698" s="34"/>
      <c r="M698" s="34"/>
      <c r="N698" s="34">
        <v>0</v>
      </c>
      <c r="O698" s="34">
        <v>0</v>
      </c>
      <c r="P698" s="34">
        <v>0</v>
      </c>
      <c r="Q698" s="34">
        <v>0</v>
      </c>
      <c r="R698" s="34">
        <v>0</v>
      </c>
      <c r="S698" s="34">
        <v>0</v>
      </c>
    </row>
    <row r="699" spans="2:19">
      <c r="B699" s="5">
        <v>1991</v>
      </c>
      <c r="C699" s="34"/>
      <c r="D699" s="34"/>
      <c r="E699" s="34"/>
      <c r="F699" s="34"/>
      <c r="G699" s="34"/>
      <c r="H699" s="34"/>
      <c r="I699" s="34"/>
      <c r="J699" s="34"/>
      <c r="K699" s="34"/>
      <c r="L699" s="34"/>
      <c r="M699" s="34"/>
      <c r="N699" s="34">
        <v>0</v>
      </c>
      <c r="O699" s="34">
        <v>0</v>
      </c>
      <c r="P699" s="34">
        <v>0</v>
      </c>
      <c r="Q699" s="34">
        <v>0</v>
      </c>
      <c r="R699" s="34">
        <v>0</v>
      </c>
      <c r="S699" s="34">
        <v>0</v>
      </c>
    </row>
    <row r="700" spans="2:19">
      <c r="B700" s="5">
        <v>1990</v>
      </c>
      <c r="C700" s="34"/>
      <c r="D700" s="34"/>
      <c r="E700" s="34"/>
      <c r="F700" s="34"/>
      <c r="G700" s="34"/>
      <c r="H700" s="34"/>
      <c r="I700" s="34"/>
      <c r="J700" s="34"/>
      <c r="K700" s="34"/>
      <c r="L700" s="34"/>
      <c r="M700" s="34"/>
      <c r="N700" s="34">
        <v>0</v>
      </c>
      <c r="O700" s="34">
        <v>0</v>
      </c>
      <c r="P700" s="34">
        <v>0</v>
      </c>
      <c r="Q700" s="34">
        <v>0</v>
      </c>
      <c r="R700" s="34">
        <v>0</v>
      </c>
      <c r="S700" s="34">
        <v>0</v>
      </c>
    </row>
    <row r="701" spans="2:19">
      <c r="B701" s="5">
        <v>1989</v>
      </c>
      <c r="C701" s="34"/>
      <c r="D701" s="34"/>
      <c r="E701" s="34"/>
      <c r="F701" s="34"/>
      <c r="G701" s="34"/>
      <c r="H701" s="34"/>
      <c r="I701" s="34"/>
      <c r="J701" s="34"/>
      <c r="K701" s="34"/>
      <c r="L701" s="34"/>
      <c r="M701" s="34"/>
      <c r="N701" s="34">
        <v>0</v>
      </c>
      <c r="O701" s="34">
        <v>0</v>
      </c>
      <c r="P701" s="34">
        <v>0</v>
      </c>
      <c r="Q701" s="34">
        <v>0</v>
      </c>
      <c r="R701" s="34">
        <v>0</v>
      </c>
      <c r="S701" s="34">
        <v>0</v>
      </c>
    </row>
    <row r="702" spans="2:19">
      <c r="B702" s="5">
        <v>1988</v>
      </c>
      <c r="C702" s="34"/>
      <c r="D702" s="34"/>
      <c r="E702" s="34"/>
      <c r="F702" s="34"/>
      <c r="G702" s="34"/>
      <c r="H702" s="34"/>
      <c r="I702" s="34"/>
      <c r="J702" s="34"/>
      <c r="K702" s="34"/>
      <c r="L702" s="34"/>
      <c r="M702" s="34"/>
      <c r="N702" s="34">
        <v>0</v>
      </c>
      <c r="O702" s="34">
        <v>0</v>
      </c>
      <c r="P702" s="34">
        <v>0</v>
      </c>
      <c r="Q702" s="34">
        <v>0</v>
      </c>
      <c r="R702" s="34">
        <v>0</v>
      </c>
      <c r="S702" s="34">
        <v>0</v>
      </c>
    </row>
    <row r="703" spans="2:19">
      <c r="B703" s="5">
        <v>1987</v>
      </c>
      <c r="C703" s="34"/>
      <c r="D703" s="34"/>
      <c r="E703" s="34"/>
      <c r="F703" s="34"/>
      <c r="G703" s="34"/>
      <c r="H703" s="34"/>
      <c r="I703" s="34"/>
      <c r="J703" s="34"/>
      <c r="K703" s="34"/>
      <c r="L703" s="34"/>
      <c r="M703" s="34"/>
      <c r="N703" s="34">
        <v>0</v>
      </c>
      <c r="O703" s="34">
        <v>0</v>
      </c>
      <c r="P703" s="34">
        <v>0</v>
      </c>
      <c r="Q703" s="34">
        <v>0</v>
      </c>
      <c r="R703" s="34">
        <v>0</v>
      </c>
      <c r="S703" s="34">
        <v>0</v>
      </c>
    </row>
    <row r="704" spans="2:19">
      <c r="B704" s="5">
        <v>1986</v>
      </c>
      <c r="C704" s="34"/>
      <c r="D704" s="34"/>
      <c r="E704" s="34"/>
      <c r="F704" s="34"/>
      <c r="G704" s="34"/>
      <c r="H704" s="34"/>
      <c r="I704" s="34"/>
      <c r="J704" s="34"/>
      <c r="K704" s="34"/>
      <c r="L704" s="34"/>
      <c r="M704" s="34"/>
      <c r="N704" s="34">
        <v>0</v>
      </c>
      <c r="O704" s="34">
        <v>0</v>
      </c>
      <c r="P704" s="34">
        <v>0</v>
      </c>
      <c r="Q704" s="34">
        <v>0</v>
      </c>
      <c r="R704" s="34">
        <v>0</v>
      </c>
      <c r="S704" s="34">
        <v>0</v>
      </c>
    </row>
    <row r="705" spans="2:19">
      <c r="B705" s="5">
        <v>1985</v>
      </c>
      <c r="C705" s="34"/>
      <c r="D705" s="34"/>
      <c r="E705" s="34"/>
      <c r="F705" s="34"/>
      <c r="G705" s="34"/>
      <c r="H705" s="34"/>
      <c r="I705" s="34"/>
      <c r="J705" s="34"/>
      <c r="K705" s="34"/>
      <c r="L705" s="34"/>
      <c r="M705" s="34"/>
      <c r="N705" s="34">
        <v>0</v>
      </c>
      <c r="O705" s="34">
        <v>0</v>
      </c>
      <c r="P705" s="34">
        <v>0</v>
      </c>
      <c r="Q705" s="34">
        <v>0</v>
      </c>
      <c r="R705" s="34">
        <v>0</v>
      </c>
      <c r="S705" s="34">
        <v>0</v>
      </c>
    </row>
    <row r="706" spans="2:19">
      <c r="B706" s="5">
        <v>1984</v>
      </c>
      <c r="C706" s="34"/>
      <c r="D706" s="34"/>
      <c r="E706" s="34"/>
      <c r="F706" s="34"/>
      <c r="G706" s="34"/>
      <c r="H706" s="34"/>
      <c r="I706" s="34"/>
      <c r="J706" s="34"/>
      <c r="K706" s="34"/>
      <c r="L706" s="34"/>
      <c r="M706" s="34"/>
      <c r="N706" s="34">
        <v>0</v>
      </c>
      <c r="O706" s="34">
        <v>0</v>
      </c>
      <c r="P706" s="34">
        <v>0</v>
      </c>
      <c r="Q706" s="34">
        <v>0</v>
      </c>
      <c r="R706" s="34">
        <v>0</v>
      </c>
      <c r="S706" s="34">
        <v>0</v>
      </c>
    </row>
    <row r="707" spans="2:19">
      <c r="B707" s="5">
        <v>1983</v>
      </c>
      <c r="C707" s="34"/>
      <c r="D707" s="34"/>
      <c r="E707" s="34"/>
      <c r="F707" s="34"/>
      <c r="G707" s="34"/>
      <c r="H707" s="34"/>
      <c r="I707" s="34"/>
      <c r="J707" s="34"/>
      <c r="K707" s="34"/>
      <c r="L707" s="34"/>
      <c r="M707" s="34"/>
      <c r="N707" s="34">
        <v>0</v>
      </c>
      <c r="O707" s="34">
        <v>0</v>
      </c>
      <c r="P707" s="34">
        <v>0</v>
      </c>
      <c r="Q707" s="34">
        <v>0</v>
      </c>
      <c r="R707" s="34">
        <v>0</v>
      </c>
      <c r="S707" s="34">
        <v>0</v>
      </c>
    </row>
    <row r="708" spans="2:19">
      <c r="B708" s="5">
        <v>1982</v>
      </c>
      <c r="C708" s="34"/>
      <c r="D708" s="34"/>
      <c r="E708" s="34"/>
      <c r="F708" s="34"/>
      <c r="G708" s="34"/>
      <c r="H708" s="34"/>
      <c r="I708" s="34"/>
      <c r="J708" s="34"/>
      <c r="K708" s="34"/>
      <c r="L708" s="34"/>
      <c r="M708" s="34"/>
      <c r="N708" s="34">
        <v>0</v>
      </c>
      <c r="O708" s="34">
        <v>0</v>
      </c>
      <c r="P708" s="34">
        <v>0</v>
      </c>
      <c r="Q708" s="34">
        <v>0</v>
      </c>
      <c r="R708" s="34">
        <v>0</v>
      </c>
      <c r="S708" s="34">
        <v>0</v>
      </c>
    </row>
    <row r="709" spans="2:19">
      <c r="B709" s="5">
        <v>1981</v>
      </c>
      <c r="C709" s="34"/>
      <c r="D709" s="34"/>
      <c r="E709" s="34"/>
      <c r="F709" s="34"/>
      <c r="G709" s="34"/>
      <c r="H709" s="34"/>
      <c r="I709" s="34"/>
      <c r="J709" s="34"/>
      <c r="K709" s="34"/>
      <c r="L709" s="34"/>
      <c r="M709" s="34"/>
      <c r="N709" s="34">
        <v>0</v>
      </c>
      <c r="O709" s="34">
        <v>0</v>
      </c>
      <c r="P709" s="34">
        <v>0</v>
      </c>
      <c r="Q709" s="34">
        <v>0</v>
      </c>
      <c r="R709" s="34">
        <v>0</v>
      </c>
      <c r="S709" s="34">
        <v>0</v>
      </c>
    </row>
    <row r="710" spans="2:19">
      <c r="B710" s="5">
        <v>1980</v>
      </c>
      <c r="C710" s="34"/>
      <c r="D710" s="34"/>
      <c r="E710" s="34"/>
      <c r="F710" s="34"/>
      <c r="G710" s="34"/>
      <c r="H710" s="34"/>
      <c r="I710" s="34"/>
      <c r="J710" s="34"/>
      <c r="K710" s="34"/>
      <c r="L710" s="34"/>
      <c r="M710" s="34"/>
      <c r="N710" s="34">
        <v>0</v>
      </c>
      <c r="O710" s="34">
        <v>0</v>
      </c>
      <c r="P710" s="34">
        <v>0</v>
      </c>
      <c r="Q710" s="34">
        <v>0</v>
      </c>
      <c r="R710" s="34">
        <v>0</v>
      </c>
      <c r="S710" s="34">
        <v>0</v>
      </c>
    </row>
    <row r="711" spans="2:19">
      <c r="B711" s="5">
        <v>1979</v>
      </c>
      <c r="C711" s="34"/>
      <c r="D711" s="34"/>
      <c r="E711" s="34"/>
      <c r="F711" s="34"/>
      <c r="G711" s="34"/>
      <c r="H711" s="34"/>
      <c r="I711" s="34"/>
      <c r="J711" s="34"/>
      <c r="K711" s="34"/>
      <c r="L711" s="34"/>
      <c r="M711" s="34"/>
      <c r="N711" s="34">
        <v>0</v>
      </c>
      <c r="O711" s="34">
        <v>0</v>
      </c>
      <c r="P711" s="34">
        <v>0</v>
      </c>
      <c r="Q711" s="34">
        <v>0</v>
      </c>
      <c r="R711" s="34">
        <v>0</v>
      </c>
      <c r="S711" s="34">
        <v>0</v>
      </c>
    </row>
    <row r="712" spans="2:19">
      <c r="B712" s="5">
        <v>1978</v>
      </c>
      <c r="C712" s="34"/>
      <c r="D712" s="34"/>
      <c r="E712" s="34"/>
      <c r="F712" s="34"/>
      <c r="G712" s="34"/>
      <c r="H712" s="34"/>
      <c r="I712" s="34"/>
      <c r="J712" s="34"/>
      <c r="K712" s="34"/>
      <c r="L712" s="34"/>
      <c r="M712" s="34"/>
      <c r="N712" s="34">
        <v>0</v>
      </c>
      <c r="O712" s="34">
        <v>0</v>
      </c>
      <c r="P712" s="34">
        <v>0</v>
      </c>
      <c r="Q712" s="34">
        <v>0</v>
      </c>
      <c r="R712" s="34">
        <v>0</v>
      </c>
      <c r="S712" s="34">
        <v>0</v>
      </c>
    </row>
    <row r="713" spans="2:19">
      <c r="B713" s="5">
        <v>1977</v>
      </c>
      <c r="C713" s="34"/>
      <c r="D713" s="34"/>
      <c r="E713" s="34"/>
      <c r="F713" s="34"/>
      <c r="G713" s="34"/>
      <c r="H713" s="34"/>
      <c r="I713" s="34"/>
      <c r="J713" s="34"/>
      <c r="K713" s="34"/>
      <c r="L713" s="34"/>
      <c r="M713" s="34"/>
      <c r="N713" s="34">
        <v>0</v>
      </c>
      <c r="O713" s="34">
        <v>0</v>
      </c>
      <c r="P713" s="34">
        <v>0</v>
      </c>
      <c r="Q713" s="34">
        <v>0</v>
      </c>
      <c r="R713" s="34">
        <v>0</v>
      </c>
      <c r="S713" s="34">
        <v>0</v>
      </c>
    </row>
    <row r="714" spans="2:19">
      <c r="B714" s="5">
        <v>1976</v>
      </c>
      <c r="C714" s="34"/>
      <c r="D714" s="34"/>
      <c r="E714" s="34"/>
      <c r="F714" s="34"/>
      <c r="G714" s="34"/>
      <c r="H714" s="34"/>
      <c r="I714" s="34"/>
      <c r="J714" s="34"/>
      <c r="K714" s="34"/>
      <c r="L714" s="34"/>
      <c r="M714" s="34"/>
      <c r="N714" s="34">
        <v>0</v>
      </c>
      <c r="O714" s="34">
        <v>0</v>
      </c>
      <c r="P714" s="34">
        <v>0</v>
      </c>
      <c r="Q714" s="34">
        <v>0</v>
      </c>
      <c r="R714" s="34">
        <v>0</v>
      </c>
      <c r="S714" s="34">
        <v>0</v>
      </c>
    </row>
    <row r="715" spans="2:19">
      <c r="B715" s="5">
        <v>1975</v>
      </c>
      <c r="C715" s="34"/>
      <c r="D715" s="34"/>
      <c r="E715" s="34"/>
      <c r="F715" s="34"/>
      <c r="G715" s="34"/>
      <c r="H715" s="34"/>
      <c r="I715" s="34"/>
      <c r="J715" s="34"/>
      <c r="K715" s="34"/>
      <c r="L715" s="34"/>
      <c r="M715" s="34"/>
      <c r="N715" s="34">
        <v>0</v>
      </c>
      <c r="O715" s="34">
        <v>0</v>
      </c>
      <c r="P715" s="34">
        <v>0</v>
      </c>
      <c r="Q715" s="34">
        <v>0</v>
      </c>
      <c r="R715" s="34">
        <v>0</v>
      </c>
      <c r="S715" s="34">
        <v>0</v>
      </c>
    </row>
    <row r="716" spans="2:19">
      <c r="B716" s="5">
        <v>1974</v>
      </c>
      <c r="C716" s="34"/>
      <c r="D716" s="34"/>
      <c r="E716" s="34"/>
      <c r="F716" s="34"/>
      <c r="G716" s="34"/>
      <c r="H716" s="34"/>
      <c r="I716" s="34"/>
      <c r="J716" s="34"/>
      <c r="K716" s="34"/>
      <c r="L716" s="34"/>
      <c r="M716" s="34"/>
      <c r="N716" s="34">
        <v>0</v>
      </c>
      <c r="O716" s="34">
        <v>0</v>
      </c>
      <c r="P716" s="34">
        <v>0</v>
      </c>
      <c r="Q716" s="34">
        <v>0</v>
      </c>
      <c r="R716" s="34">
        <v>0</v>
      </c>
      <c r="S716" s="34">
        <v>0</v>
      </c>
    </row>
    <row r="717" spans="2:19">
      <c r="B717" s="5">
        <v>1973</v>
      </c>
      <c r="C717" s="34"/>
      <c r="D717" s="34"/>
      <c r="E717" s="34"/>
      <c r="F717" s="34"/>
      <c r="G717" s="34"/>
      <c r="H717" s="34"/>
      <c r="I717" s="34"/>
      <c r="J717" s="34"/>
      <c r="K717" s="34"/>
      <c r="L717" s="34"/>
      <c r="M717" s="34"/>
      <c r="N717" s="34">
        <v>0</v>
      </c>
      <c r="O717" s="34">
        <v>0</v>
      </c>
      <c r="P717" s="34">
        <v>0</v>
      </c>
      <c r="Q717" s="34">
        <v>0</v>
      </c>
      <c r="R717" s="34">
        <v>0</v>
      </c>
      <c r="S717" s="34">
        <v>0</v>
      </c>
    </row>
    <row r="718" spans="2:19">
      <c r="B718" s="5">
        <v>1972</v>
      </c>
      <c r="C718" s="34"/>
      <c r="D718" s="34"/>
      <c r="E718" s="34"/>
      <c r="F718" s="34"/>
      <c r="G718" s="34"/>
      <c r="H718" s="34"/>
      <c r="I718" s="34"/>
      <c r="J718" s="34"/>
      <c r="K718" s="34"/>
      <c r="L718" s="34"/>
      <c r="M718" s="34"/>
      <c r="N718" s="34">
        <v>0</v>
      </c>
      <c r="O718" s="34">
        <v>0</v>
      </c>
      <c r="P718" s="34">
        <v>0</v>
      </c>
      <c r="Q718" s="34">
        <v>0</v>
      </c>
      <c r="R718" s="34">
        <v>0</v>
      </c>
      <c r="S718" s="34">
        <v>0</v>
      </c>
    </row>
    <row r="719" spans="2:19">
      <c r="B719" s="5">
        <v>1971</v>
      </c>
      <c r="C719" s="34"/>
      <c r="D719" s="34"/>
      <c r="E719" s="34"/>
      <c r="F719" s="34"/>
      <c r="G719" s="34"/>
      <c r="H719" s="34"/>
      <c r="I719" s="34"/>
      <c r="J719" s="34"/>
      <c r="K719" s="34"/>
      <c r="L719" s="34"/>
      <c r="M719" s="34"/>
      <c r="N719" s="34">
        <v>0</v>
      </c>
      <c r="O719" s="34">
        <v>0</v>
      </c>
      <c r="P719" s="34">
        <v>0</v>
      </c>
      <c r="Q719" s="34">
        <v>0</v>
      </c>
      <c r="R719" s="34">
        <v>0</v>
      </c>
      <c r="S719" s="34">
        <v>0</v>
      </c>
    </row>
    <row r="720" spans="2:19">
      <c r="B720" s="5">
        <v>1970</v>
      </c>
      <c r="C720" s="34"/>
      <c r="D720" s="34"/>
      <c r="E720" s="34"/>
      <c r="F720" s="34"/>
      <c r="G720" s="34"/>
      <c r="H720" s="34"/>
      <c r="I720" s="34"/>
      <c r="J720" s="34"/>
      <c r="K720" s="34"/>
      <c r="L720" s="34"/>
      <c r="M720" s="34"/>
      <c r="N720" s="34">
        <v>0</v>
      </c>
      <c r="O720" s="34">
        <v>0</v>
      </c>
      <c r="P720" s="34">
        <v>0</v>
      </c>
      <c r="Q720" s="34">
        <v>0</v>
      </c>
      <c r="R720" s="34">
        <v>0</v>
      </c>
      <c r="S720" s="34">
        <v>0</v>
      </c>
    </row>
    <row r="721" spans="2:19">
      <c r="B721" s="5">
        <v>1969</v>
      </c>
      <c r="C721" s="34"/>
      <c r="D721" s="34"/>
      <c r="E721" s="34"/>
      <c r="F721" s="34"/>
      <c r="G721" s="34"/>
      <c r="H721" s="34"/>
      <c r="I721" s="34"/>
      <c r="J721" s="34"/>
      <c r="K721" s="34"/>
      <c r="L721" s="34"/>
      <c r="M721" s="34"/>
      <c r="N721" s="34">
        <v>0</v>
      </c>
      <c r="O721" s="34">
        <v>0</v>
      </c>
      <c r="P721" s="34">
        <v>0</v>
      </c>
      <c r="Q721" s="34">
        <v>0</v>
      </c>
      <c r="R721" s="34">
        <v>0</v>
      </c>
      <c r="S721" s="34">
        <v>0</v>
      </c>
    </row>
    <row r="722" spans="2:19">
      <c r="B722" s="5">
        <v>1968</v>
      </c>
      <c r="C722" s="34"/>
      <c r="D722" s="34"/>
      <c r="E722" s="34"/>
      <c r="F722" s="34"/>
      <c r="G722" s="34"/>
      <c r="H722" s="34"/>
      <c r="I722" s="34"/>
      <c r="J722" s="34"/>
      <c r="K722" s="34"/>
      <c r="L722" s="34"/>
      <c r="M722" s="34"/>
      <c r="N722" s="34">
        <v>0</v>
      </c>
      <c r="O722" s="34">
        <v>0</v>
      </c>
      <c r="P722" s="34">
        <v>0</v>
      </c>
      <c r="Q722" s="34">
        <v>0</v>
      </c>
      <c r="R722" s="34">
        <v>0</v>
      </c>
      <c r="S722" s="34">
        <v>0</v>
      </c>
    </row>
    <row r="723" spans="2:19">
      <c r="B723" s="5">
        <v>1967</v>
      </c>
      <c r="C723" s="34"/>
      <c r="D723" s="34"/>
      <c r="E723" s="34"/>
      <c r="F723" s="34"/>
      <c r="G723" s="34"/>
      <c r="H723" s="34"/>
      <c r="I723" s="34"/>
      <c r="J723" s="34"/>
      <c r="K723" s="34"/>
      <c r="L723" s="34"/>
      <c r="M723" s="34"/>
      <c r="N723" s="34">
        <v>0</v>
      </c>
      <c r="O723" s="34">
        <v>0</v>
      </c>
      <c r="P723" s="34">
        <v>0</v>
      </c>
      <c r="Q723" s="34">
        <v>0</v>
      </c>
      <c r="R723" s="34">
        <v>0</v>
      </c>
      <c r="S723" s="34">
        <v>0</v>
      </c>
    </row>
    <row r="724" spans="2:19">
      <c r="B724" s="5">
        <v>1966</v>
      </c>
      <c r="C724" s="34"/>
      <c r="D724" s="34"/>
      <c r="E724" s="34"/>
      <c r="F724" s="34"/>
      <c r="G724" s="34"/>
      <c r="H724" s="34"/>
      <c r="I724" s="34"/>
      <c r="J724" s="34"/>
      <c r="K724" s="34"/>
      <c r="L724" s="34"/>
      <c r="M724" s="34"/>
      <c r="N724" s="34">
        <v>0</v>
      </c>
      <c r="O724" s="34">
        <v>0</v>
      </c>
      <c r="P724" s="34">
        <v>0</v>
      </c>
      <c r="Q724" s="34">
        <v>0</v>
      </c>
      <c r="R724" s="34">
        <v>0</v>
      </c>
      <c r="S724" s="34">
        <v>0</v>
      </c>
    </row>
    <row r="725" spans="2:19">
      <c r="B725" s="5">
        <v>1965</v>
      </c>
      <c r="C725" s="34"/>
      <c r="D725" s="34"/>
      <c r="E725" s="34"/>
      <c r="F725" s="34"/>
      <c r="G725" s="34"/>
      <c r="H725" s="34"/>
      <c r="I725" s="34"/>
      <c r="J725" s="34"/>
      <c r="K725" s="34"/>
      <c r="L725" s="34"/>
      <c r="M725" s="34"/>
      <c r="N725" s="34">
        <v>0</v>
      </c>
      <c r="O725" s="34">
        <v>0</v>
      </c>
      <c r="P725" s="34">
        <v>0</v>
      </c>
      <c r="Q725" s="34">
        <v>0</v>
      </c>
      <c r="R725" s="34">
        <v>0</v>
      </c>
      <c r="S725" s="34">
        <v>0</v>
      </c>
    </row>
    <row r="726" spans="2:19">
      <c r="B726" s="5">
        <v>1964</v>
      </c>
      <c r="C726" s="34"/>
      <c r="D726" s="34"/>
      <c r="E726" s="34"/>
      <c r="F726" s="34"/>
      <c r="G726" s="34"/>
      <c r="H726" s="34"/>
      <c r="I726" s="34"/>
      <c r="J726" s="34"/>
      <c r="K726" s="34"/>
      <c r="L726" s="34"/>
      <c r="M726" s="34"/>
      <c r="N726" s="34">
        <v>0</v>
      </c>
      <c r="O726" s="34">
        <v>0</v>
      </c>
      <c r="P726" s="34">
        <v>0</v>
      </c>
      <c r="Q726" s="34">
        <v>0</v>
      </c>
      <c r="R726" s="34">
        <v>0</v>
      </c>
      <c r="S726" s="34">
        <v>0</v>
      </c>
    </row>
    <row r="727" spans="2:19">
      <c r="B727" s="5">
        <v>1963</v>
      </c>
      <c r="C727" s="34"/>
      <c r="D727" s="34"/>
      <c r="E727" s="34"/>
      <c r="F727" s="34"/>
      <c r="G727" s="34"/>
      <c r="H727" s="34"/>
      <c r="I727" s="34"/>
      <c r="J727" s="34"/>
      <c r="K727" s="34"/>
      <c r="L727" s="34"/>
      <c r="M727" s="34"/>
      <c r="N727" s="34">
        <v>0</v>
      </c>
      <c r="O727" s="34">
        <v>0</v>
      </c>
      <c r="P727" s="34">
        <v>0</v>
      </c>
      <c r="Q727" s="34">
        <v>0</v>
      </c>
      <c r="R727" s="34">
        <v>0</v>
      </c>
      <c r="S727" s="34">
        <v>0</v>
      </c>
    </row>
    <row r="728" spans="2:19">
      <c r="B728" s="5">
        <v>1962</v>
      </c>
      <c r="C728" s="34"/>
      <c r="D728" s="34"/>
      <c r="E728" s="34"/>
      <c r="F728" s="34"/>
      <c r="G728" s="34"/>
      <c r="H728" s="34"/>
      <c r="I728" s="34"/>
      <c r="J728" s="34"/>
      <c r="K728" s="34"/>
      <c r="L728" s="34"/>
      <c r="M728" s="34"/>
      <c r="N728" s="34">
        <v>0</v>
      </c>
      <c r="O728" s="34">
        <v>0</v>
      </c>
      <c r="P728" s="34">
        <v>0</v>
      </c>
      <c r="Q728" s="34">
        <v>0</v>
      </c>
      <c r="R728" s="34">
        <v>0</v>
      </c>
      <c r="S728" s="34">
        <v>0</v>
      </c>
    </row>
    <row r="729" spans="2:19">
      <c r="B729" s="5">
        <v>1961</v>
      </c>
      <c r="C729" s="34"/>
      <c r="D729" s="34"/>
      <c r="E729" s="34"/>
      <c r="F729" s="34"/>
      <c r="G729" s="34"/>
      <c r="H729" s="34"/>
      <c r="I729" s="34"/>
      <c r="J729" s="34"/>
      <c r="K729" s="34"/>
      <c r="L729" s="34"/>
      <c r="M729" s="34"/>
      <c r="N729" s="34">
        <v>0</v>
      </c>
      <c r="O729" s="34">
        <v>0</v>
      </c>
      <c r="P729" s="34">
        <v>0</v>
      </c>
      <c r="Q729" s="34">
        <v>0</v>
      </c>
      <c r="R729" s="34">
        <v>0</v>
      </c>
      <c r="S729" s="34">
        <v>0</v>
      </c>
    </row>
    <row r="730" spans="2:19">
      <c r="B730" s="5">
        <v>1960</v>
      </c>
      <c r="C730" s="34"/>
      <c r="D730" s="34"/>
      <c r="E730" s="34"/>
      <c r="F730" s="34"/>
      <c r="G730" s="34"/>
      <c r="H730" s="34"/>
      <c r="I730" s="34"/>
      <c r="J730" s="34"/>
      <c r="K730" s="34"/>
      <c r="L730" s="34"/>
      <c r="M730" s="34"/>
      <c r="N730" s="34">
        <v>0</v>
      </c>
      <c r="O730" s="34">
        <v>0</v>
      </c>
      <c r="P730" s="34">
        <v>0</v>
      </c>
      <c r="Q730" s="34">
        <v>0</v>
      </c>
      <c r="R730" s="34">
        <v>0</v>
      </c>
      <c r="S730" s="34">
        <v>0</v>
      </c>
    </row>
    <row r="731" spans="2:19">
      <c r="B731" s="5">
        <v>1959</v>
      </c>
      <c r="C731" s="34"/>
      <c r="D731" s="34"/>
      <c r="E731" s="34"/>
      <c r="F731" s="34"/>
      <c r="G731" s="34"/>
      <c r="H731" s="34"/>
      <c r="I731" s="34"/>
      <c r="J731" s="34"/>
      <c r="K731" s="34"/>
      <c r="L731" s="34"/>
      <c r="M731" s="34"/>
      <c r="N731" s="34">
        <v>0</v>
      </c>
      <c r="O731" s="34">
        <v>0</v>
      </c>
      <c r="P731" s="34">
        <v>0</v>
      </c>
      <c r="Q731" s="34">
        <v>0</v>
      </c>
      <c r="R731" s="34">
        <v>0</v>
      </c>
      <c r="S731" s="34">
        <v>0</v>
      </c>
    </row>
    <row r="732" spans="2:19">
      <c r="B732" s="5">
        <v>1958</v>
      </c>
      <c r="C732" s="34"/>
      <c r="D732" s="34"/>
      <c r="E732" s="34"/>
      <c r="F732" s="34"/>
      <c r="G732" s="34"/>
      <c r="H732" s="34"/>
      <c r="I732" s="34"/>
      <c r="J732" s="34"/>
      <c r="K732" s="34"/>
      <c r="L732" s="34"/>
      <c r="M732" s="34"/>
      <c r="N732" s="34">
        <v>0</v>
      </c>
      <c r="O732" s="34">
        <v>0</v>
      </c>
      <c r="P732" s="34">
        <v>0</v>
      </c>
      <c r="Q732" s="34">
        <v>0</v>
      </c>
      <c r="R732" s="34">
        <v>0</v>
      </c>
      <c r="S732" s="34">
        <v>0</v>
      </c>
    </row>
    <row r="733" spans="2:19">
      <c r="B733" s="5">
        <v>1957</v>
      </c>
      <c r="C733" s="34"/>
      <c r="D733" s="34"/>
      <c r="E733" s="34"/>
      <c r="F733" s="34"/>
      <c r="G733" s="34"/>
      <c r="H733" s="34"/>
      <c r="I733" s="34"/>
      <c r="J733" s="34"/>
      <c r="K733" s="34"/>
      <c r="L733" s="34"/>
      <c r="M733" s="34"/>
      <c r="N733" s="34">
        <v>0</v>
      </c>
      <c r="O733" s="34">
        <v>0</v>
      </c>
      <c r="P733" s="34">
        <v>0</v>
      </c>
      <c r="Q733" s="34">
        <v>0</v>
      </c>
      <c r="R733" s="34">
        <v>0</v>
      </c>
      <c r="S733" s="34">
        <v>0</v>
      </c>
    </row>
    <row r="734" spans="2:19">
      <c r="B734" s="5">
        <v>1956</v>
      </c>
      <c r="C734" s="34"/>
      <c r="D734" s="34"/>
      <c r="E734" s="34"/>
      <c r="F734" s="34"/>
      <c r="G734" s="34"/>
      <c r="H734" s="34"/>
      <c r="I734" s="34"/>
      <c r="J734" s="34"/>
      <c r="K734" s="34"/>
      <c r="L734" s="34"/>
      <c r="M734" s="34"/>
      <c r="N734" s="34">
        <v>0</v>
      </c>
      <c r="O734" s="34">
        <v>0</v>
      </c>
      <c r="P734" s="34">
        <v>0</v>
      </c>
      <c r="Q734" s="34">
        <v>0</v>
      </c>
      <c r="R734" s="34">
        <v>0</v>
      </c>
      <c r="S734" s="34">
        <v>0</v>
      </c>
    </row>
    <row r="735" spans="2:19">
      <c r="B735" s="5">
        <v>1955</v>
      </c>
      <c r="C735" s="34"/>
      <c r="D735" s="34"/>
      <c r="E735" s="34"/>
      <c r="F735" s="34"/>
      <c r="G735" s="34"/>
      <c r="H735" s="34"/>
      <c r="I735" s="34"/>
      <c r="J735" s="34"/>
      <c r="K735" s="34"/>
      <c r="L735" s="34"/>
      <c r="M735" s="34"/>
      <c r="N735" s="34">
        <v>0</v>
      </c>
      <c r="O735" s="34">
        <v>0</v>
      </c>
      <c r="P735" s="34">
        <v>0</v>
      </c>
      <c r="Q735" s="34">
        <v>0</v>
      </c>
      <c r="R735" s="34">
        <v>0</v>
      </c>
      <c r="S735" s="34">
        <v>0</v>
      </c>
    </row>
    <row r="736" spans="2:19">
      <c r="B736" s="5">
        <v>1954</v>
      </c>
      <c r="C736" s="34"/>
      <c r="D736" s="34"/>
      <c r="E736" s="34"/>
      <c r="F736" s="34"/>
      <c r="G736" s="34"/>
      <c r="H736" s="34"/>
      <c r="I736" s="34"/>
      <c r="J736" s="34"/>
      <c r="K736" s="34"/>
      <c r="L736" s="34"/>
      <c r="M736" s="34"/>
      <c r="N736" s="34">
        <v>0</v>
      </c>
      <c r="O736" s="34">
        <v>0</v>
      </c>
      <c r="P736" s="34">
        <v>0</v>
      </c>
      <c r="Q736" s="34">
        <v>0</v>
      </c>
      <c r="R736" s="34">
        <v>0</v>
      </c>
      <c r="S736" s="34">
        <v>0</v>
      </c>
    </row>
    <row r="737" spans="2:19">
      <c r="B737" s="5">
        <v>1953</v>
      </c>
      <c r="C737" s="34"/>
      <c r="D737" s="34"/>
      <c r="E737" s="34"/>
      <c r="F737" s="34"/>
      <c r="G737" s="34"/>
      <c r="H737" s="34"/>
      <c r="I737" s="34"/>
      <c r="J737" s="34"/>
      <c r="K737" s="34"/>
      <c r="L737" s="34"/>
      <c r="M737" s="34"/>
      <c r="N737" s="34">
        <v>0</v>
      </c>
      <c r="O737" s="34">
        <v>0</v>
      </c>
      <c r="P737" s="34">
        <v>0</v>
      </c>
      <c r="Q737" s="34">
        <v>0</v>
      </c>
      <c r="R737" s="34">
        <v>0</v>
      </c>
      <c r="S737" s="34">
        <v>0</v>
      </c>
    </row>
    <row r="738" spans="2:19">
      <c r="B738" s="5">
        <v>1952</v>
      </c>
      <c r="C738" s="34"/>
      <c r="D738" s="34"/>
      <c r="E738" s="34"/>
      <c r="F738" s="34"/>
      <c r="G738" s="34"/>
      <c r="H738" s="34"/>
      <c r="I738" s="34"/>
      <c r="J738" s="34"/>
      <c r="K738" s="34"/>
      <c r="L738" s="34"/>
      <c r="M738" s="34"/>
      <c r="N738" s="34">
        <v>0</v>
      </c>
      <c r="O738" s="34">
        <v>0</v>
      </c>
      <c r="P738" s="34">
        <v>0</v>
      </c>
      <c r="Q738" s="34">
        <v>0</v>
      </c>
      <c r="R738" s="34">
        <v>0</v>
      </c>
      <c r="S738" s="34">
        <v>0</v>
      </c>
    </row>
    <row r="739" spans="2:19">
      <c r="B739" s="5">
        <v>1951</v>
      </c>
      <c r="C739" s="34"/>
      <c r="D739" s="34"/>
      <c r="E739" s="34"/>
      <c r="F739" s="34"/>
      <c r="G739" s="34"/>
      <c r="H739" s="34"/>
      <c r="I739" s="34"/>
      <c r="J739" s="34"/>
      <c r="K739" s="34"/>
      <c r="L739" s="34"/>
      <c r="M739" s="34"/>
      <c r="N739" s="34">
        <v>0</v>
      </c>
      <c r="O739" s="34">
        <v>0</v>
      </c>
      <c r="P739" s="34">
        <v>0</v>
      </c>
      <c r="Q739" s="34">
        <v>0</v>
      </c>
      <c r="R739" s="34">
        <v>0</v>
      </c>
      <c r="S739" s="34">
        <v>0</v>
      </c>
    </row>
    <row r="740" spans="2:19">
      <c r="B740" s="5">
        <v>1950</v>
      </c>
      <c r="C740" s="34"/>
      <c r="D740" s="34"/>
      <c r="E740" s="34"/>
      <c r="F740" s="34"/>
      <c r="G740" s="34"/>
      <c r="H740" s="34"/>
      <c r="I740" s="34"/>
      <c r="J740" s="34"/>
      <c r="K740" s="34"/>
      <c r="L740" s="34"/>
      <c r="M740" s="34"/>
      <c r="N740" s="34">
        <v>0</v>
      </c>
      <c r="O740" s="34">
        <v>0</v>
      </c>
      <c r="P740" s="34">
        <v>0</v>
      </c>
      <c r="Q740" s="34">
        <v>0</v>
      </c>
      <c r="R740" s="34">
        <v>0</v>
      </c>
      <c r="S740" s="34">
        <v>0</v>
      </c>
    </row>
    <row r="741" spans="2:19">
      <c r="B741" s="5">
        <v>1949</v>
      </c>
      <c r="C741" s="34"/>
      <c r="D741" s="34"/>
      <c r="E741" s="34"/>
      <c r="F741" s="34"/>
      <c r="G741" s="34"/>
      <c r="H741" s="34"/>
      <c r="I741" s="34"/>
      <c r="J741" s="34"/>
      <c r="K741" s="34"/>
      <c r="L741" s="34"/>
      <c r="M741" s="34"/>
      <c r="N741" s="34">
        <v>0</v>
      </c>
      <c r="O741" s="34">
        <v>0</v>
      </c>
      <c r="P741" s="34">
        <v>0</v>
      </c>
      <c r="Q741" s="34">
        <v>0</v>
      </c>
      <c r="R741" s="34">
        <v>0</v>
      </c>
      <c r="S741" s="34">
        <v>0</v>
      </c>
    </row>
    <row r="742" spans="2:19">
      <c r="B742" s="5">
        <v>1948</v>
      </c>
      <c r="C742" s="34"/>
      <c r="D742" s="34"/>
      <c r="E742" s="34"/>
      <c r="F742" s="34"/>
      <c r="G742" s="34"/>
      <c r="H742" s="34"/>
      <c r="I742" s="34"/>
      <c r="J742" s="34"/>
      <c r="K742" s="34"/>
      <c r="L742" s="34"/>
      <c r="M742" s="34"/>
      <c r="N742" s="34">
        <v>0</v>
      </c>
      <c r="O742" s="34">
        <v>0</v>
      </c>
      <c r="P742" s="34">
        <v>0</v>
      </c>
      <c r="Q742" s="34">
        <v>0</v>
      </c>
      <c r="R742" s="34">
        <v>0</v>
      </c>
      <c r="S742" s="34">
        <v>0</v>
      </c>
    </row>
    <row r="743" spans="2:19">
      <c r="B743" s="5">
        <v>1947</v>
      </c>
      <c r="C743" s="34"/>
      <c r="D743" s="34"/>
      <c r="E743" s="34"/>
      <c r="F743" s="34"/>
      <c r="G743" s="34"/>
      <c r="H743" s="34"/>
      <c r="I743" s="34"/>
      <c r="J743" s="34"/>
      <c r="K743" s="34"/>
      <c r="L743" s="34"/>
      <c r="M743" s="34"/>
      <c r="N743" s="34">
        <v>0</v>
      </c>
      <c r="O743" s="34">
        <v>0</v>
      </c>
      <c r="P743" s="34">
        <v>0</v>
      </c>
      <c r="Q743" s="34">
        <v>0</v>
      </c>
      <c r="R743" s="34">
        <v>0</v>
      </c>
      <c r="S743" s="34">
        <v>0</v>
      </c>
    </row>
    <row r="744" spans="2:19">
      <c r="B744" s="5">
        <v>1946</v>
      </c>
      <c r="C744" s="34"/>
      <c r="D744" s="34"/>
      <c r="E744" s="34"/>
      <c r="F744" s="34"/>
      <c r="G744" s="34"/>
      <c r="H744" s="34"/>
      <c r="I744" s="34"/>
      <c r="J744" s="34"/>
      <c r="K744" s="34"/>
      <c r="L744" s="34"/>
      <c r="M744" s="34"/>
      <c r="N744" s="34">
        <v>0</v>
      </c>
      <c r="O744" s="34">
        <v>0</v>
      </c>
      <c r="P744" s="34">
        <v>0</v>
      </c>
      <c r="Q744" s="34">
        <v>0</v>
      </c>
      <c r="R744" s="34">
        <v>0</v>
      </c>
      <c r="S744" s="34">
        <v>0</v>
      </c>
    </row>
    <row r="745" spans="2:19">
      <c r="B745" s="5">
        <v>1945</v>
      </c>
      <c r="C745" s="34"/>
      <c r="D745" s="34"/>
      <c r="E745" s="34"/>
      <c r="F745" s="34"/>
      <c r="G745" s="34"/>
      <c r="H745" s="34"/>
      <c r="I745" s="34"/>
      <c r="J745" s="34"/>
      <c r="K745" s="34"/>
      <c r="L745" s="34"/>
      <c r="M745" s="34"/>
      <c r="N745" s="34">
        <v>0</v>
      </c>
      <c r="O745" s="34">
        <v>0</v>
      </c>
      <c r="P745" s="34">
        <v>0</v>
      </c>
      <c r="Q745" s="34">
        <v>0</v>
      </c>
      <c r="R745" s="34">
        <v>0</v>
      </c>
      <c r="S745" s="34">
        <v>0</v>
      </c>
    </row>
    <row r="746" spans="2:19">
      <c r="B746" s="5">
        <v>1944</v>
      </c>
      <c r="C746" s="34"/>
      <c r="D746" s="34"/>
      <c r="E746" s="34"/>
      <c r="F746" s="34"/>
      <c r="G746" s="34"/>
      <c r="H746" s="34"/>
      <c r="I746" s="34"/>
      <c r="J746" s="34"/>
      <c r="K746" s="34"/>
      <c r="L746" s="34"/>
      <c r="M746" s="34"/>
      <c r="N746" s="34">
        <v>0</v>
      </c>
      <c r="O746" s="34">
        <v>0</v>
      </c>
      <c r="P746" s="34">
        <v>0</v>
      </c>
      <c r="Q746" s="34">
        <v>0</v>
      </c>
      <c r="R746" s="34">
        <v>0</v>
      </c>
      <c r="S746" s="34">
        <v>0</v>
      </c>
    </row>
    <row r="747" spans="2:19">
      <c r="B747" s="5">
        <v>1943</v>
      </c>
      <c r="C747" s="34"/>
      <c r="D747" s="34"/>
      <c r="E747" s="34"/>
      <c r="F747" s="34"/>
      <c r="G747" s="34"/>
      <c r="H747" s="34"/>
      <c r="I747" s="34"/>
      <c r="J747" s="34"/>
      <c r="K747" s="34"/>
      <c r="L747" s="34"/>
      <c r="M747" s="34"/>
      <c r="N747" s="34">
        <v>0</v>
      </c>
      <c r="O747" s="34">
        <v>0</v>
      </c>
      <c r="P747" s="34">
        <v>0</v>
      </c>
      <c r="Q747" s="34">
        <v>0</v>
      </c>
      <c r="R747" s="34">
        <v>0</v>
      </c>
      <c r="S747" s="34">
        <v>0</v>
      </c>
    </row>
    <row r="748" spans="2:19">
      <c r="B748" s="5">
        <v>1942</v>
      </c>
      <c r="C748" s="34"/>
      <c r="D748" s="34"/>
      <c r="E748" s="34"/>
      <c r="F748" s="34"/>
      <c r="G748" s="34"/>
      <c r="H748" s="34"/>
      <c r="I748" s="34"/>
      <c r="J748" s="34"/>
      <c r="K748" s="34"/>
      <c r="L748" s="34"/>
      <c r="M748" s="34"/>
      <c r="N748" s="34">
        <v>0</v>
      </c>
      <c r="O748" s="34">
        <v>0</v>
      </c>
      <c r="P748" s="34">
        <v>0</v>
      </c>
      <c r="Q748" s="34">
        <v>0</v>
      </c>
      <c r="R748" s="34">
        <v>0</v>
      </c>
      <c r="S748" s="34">
        <v>0</v>
      </c>
    </row>
    <row r="749" spans="2:19">
      <c r="B749" s="5">
        <v>1941</v>
      </c>
      <c r="C749" s="34"/>
      <c r="D749" s="34"/>
      <c r="E749" s="34"/>
      <c r="F749" s="34"/>
      <c r="G749" s="34"/>
      <c r="H749" s="34"/>
      <c r="I749" s="34"/>
      <c r="J749" s="34"/>
      <c r="K749" s="34"/>
      <c r="L749" s="34"/>
      <c r="M749" s="34"/>
      <c r="N749" s="34">
        <v>0</v>
      </c>
      <c r="O749" s="34">
        <v>0</v>
      </c>
      <c r="P749" s="34">
        <v>0</v>
      </c>
      <c r="Q749" s="34">
        <v>0</v>
      </c>
      <c r="R749" s="34">
        <v>0</v>
      </c>
      <c r="S749" s="34">
        <v>0</v>
      </c>
    </row>
    <row r="750" spans="2:19">
      <c r="B750" s="5">
        <v>1940</v>
      </c>
      <c r="C750" s="34"/>
      <c r="D750" s="34"/>
      <c r="E750" s="34"/>
      <c r="F750" s="34"/>
      <c r="G750" s="34"/>
      <c r="H750" s="34"/>
      <c r="I750" s="34"/>
      <c r="J750" s="34"/>
      <c r="K750" s="34"/>
      <c r="L750" s="34"/>
      <c r="M750" s="34"/>
      <c r="N750" s="34">
        <v>0</v>
      </c>
      <c r="O750" s="34">
        <v>0</v>
      </c>
      <c r="P750" s="34">
        <v>0</v>
      </c>
      <c r="Q750" s="34">
        <v>0</v>
      </c>
      <c r="R750" s="34">
        <v>0</v>
      </c>
      <c r="S750" s="34">
        <v>0</v>
      </c>
    </row>
    <row r="751" spans="2:19">
      <c r="B751" s="5">
        <v>1939</v>
      </c>
      <c r="C751" s="34"/>
      <c r="D751" s="34"/>
      <c r="E751" s="34"/>
      <c r="F751" s="34"/>
      <c r="G751" s="34"/>
      <c r="H751" s="34"/>
      <c r="I751" s="34"/>
      <c r="J751" s="34"/>
      <c r="K751" s="34"/>
      <c r="L751" s="34"/>
      <c r="M751" s="34"/>
      <c r="N751" s="34">
        <v>0</v>
      </c>
      <c r="O751" s="34">
        <v>0</v>
      </c>
      <c r="P751" s="34">
        <v>0</v>
      </c>
      <c r="Q751" s="34">
        <v>0</v>
      </c>
      <c r="R751" s="34">
        <v>0</v>
      </c>
      <c r="S751" s="34">
        <v>0</v>
      </c>
    </row>
    <row r="752" spans="2:19">
      <c r="B752" s="5">
        <v>1938</v>
      </c>
      <c r="C752" s="34"/>
      <c r="D752" s="34"/>
      <c r="E752" s="34"/>
      <c r="F752" s="34"/>
      <c r="G752" s="34"/>
      <c r="H752" s="34"/>
      <c r="I752" s="34"/>
      <c r="J752" s="34"/>
      <c r="K752" s="34"/>
      <c r="L752" s="34"/>
      <c r="M752" s="34"/>
      <c r="N752" s="34">
        <v>0</v>
      </c>
      <c r="O752" s="34">
        <v>0</v>
      </c>
      <c r="P752" s="34">
        <v>0</v>
      </c>
      <c r="Q752" s="34">
        <v>0</v>
      </c>
      <c r="R752" s="34">
        <v>0</v>
      </c>
      <c r="S752" s="34">
        <v>0</v>
      </c>
    </row>
    <row r="753" spans="1:19">
      <c r="B753" s="5">
        <v>1937</v>
      </c>
      <c r="C753" s="34"/>
      <c r="D753" s="34"/>
      <c r="E753" s="34"/>
      <c r="F753" s="34"/>
      <c r="G753" s="34"/>
      <c r="H753" s="34"/>
      <c r="I753" s="34"/>
      <c r="J753" s="34"/>
      <c r="K753" s="34"/>
      <c r="L753" s="34"/>
      <c r="M753" s="34"/>
      <c r="N753" s="34">
        <v>0</v>
      </c>
      <c r="O753" s="34">
        <v>0</v>
      </c>
      <c r="P753" s="34">
        <v>0</v>
      </c>
      <c r="Q753" s="34">
        <v>0</v>
      </c>
      <c r="R753" s="34">
        <v>0</v>
      </c>
      <c r="S753" s="34">
        <v>0</v>
      </c>
    </row>
    <row r="754" spans="1:19">
      <c r="B754" s="5">
        <v>1936</v>
      </c>
      <c r="C754" s="34"/>
      <c r="D754" s="34"/>
      <c r="E754" s="34"/>
      <c r="F754" s="34"/>
      <c r="G754" s="34"/>
      <c r="H754" s="34"/>
      <c r="I754" s="34"/>
      <c r="J754" s="34"/>
      <c r="K754" s="34"/>
      <c r="L754" s="34"/>
      <c r="M754" s="34"/>
      <c r="N754" s="34">
        <v>0</v>
      </c>
      <c r="O754" s="34">
        <v>0</v>
      </c>
      <c r="P754" s="34">
        <v>0</v>
      </c>
      <c r="Q754" s="34">
        <v>0</v>
      </c>
      <c r="R754" s="34">
        <v>0</v>
      </c>
      <c r="S754" s="34">
        <v>0</v>
      </c>
    </row>
    <row r="755" spans="1:19">
      <c r="B755" s="5">
        <v>1935</v>
      </c>
      <c r="C755" s="34"/>
      <c r="D755" s="34"/>
      <c r="E755" s="34"/>
      <c r="F755" s="34"/>
      <c r="G755" s="34"/>
      <c r="H755" s="34"/>
      <c r="I755" s="34"/>
      <c r="J755" s="34"/>
      <c r="K755" s="34"/>
      <c r="L755" s="34"/>
      <c r="M755" s="34"/>
      <c r="N755" s="34">
        <v>0</v>
      </c>
      <c r="O755" s="34">
        <v>0</v>
      </c>
      <c r="P755" s="34">
        <v>0</v>
      </c>
      <c r="Q755" s="34">
        <v>0</v>
      </c>
      <c r="R755" s="34">
        <v>0</v>
      </c>
      <c r="S755" s="34">
        <v>0</v>
      </c>
    </row>
    <row r="756" spans="1:19">
      <c r="B756" s="5">
        <v>1934</v>
      </c>
      <c r="C756" s="34"/>
      <c r="D756" s="34"/>
      <c r="E756" s="34"/>
      <c r="F756" s="34"/>
      <c r="G756" s="34"/>
      <c r="H756" s="34"/>
      <c r="I756" s="34"/>
      <c r="J756" s="34"/>
      <c r="K756" s="34"/>
      <c r="L756" s="34"/>
      <c r="M756" s="34"/>
      <c r="N756" s="34">
        <v>0</v>
      </c>
      <c r="O756" s="34">
        <v>0</v>
      </c>
      <c r="P756" s="34">
        <v>0</v>
      </c>
      <c r="Q756" s="34">
        <v>0</v>
      </c>
      <c r="R756" s="34">
        <v>0</v>
      </c>
      <c r="S756" s="34">
        <v>0</v>
      </c>
    </row>
    <row r="757" spans="1:19">
      <c r="B757" s="5">
        <v>1933</v>
      </c>
      <c r="C757" s="34"/>
      <c r="D757" s="34"/>
      <c r="E757" s="34"/>
      <c r="F757" s="34"/>
      <c r="G757" s="34"/>
      <c r="H757" s="34"/>
      <c r="I757" s="34"/>
      <c r="J757" s="34"/>
      <c r="K757" s="34"/>
      <c r="L757" s="34"/>
      <c r="M757" s="34"/>
      <c r="N757" s="34">
        <v>0</v>
      </c>
      <c r="O757" s="34">
        <v>0</v>
      </c>
      <c r="P757" s="34">
        <v>0</v>
      </c>
      <c r="Q757" s="34">
        <v>0</v>
      </c>
      <c r="R757" s="34">
        <v>0</v>
      </c>
      <c r="S757" s="34">
        <v>0</v>
      </c>
    </row>
    <row r="758" spans="1:19">
      <c r="B758" s="5">
        <v>1932</v>
      </c>
      <c r="C758" s="34"/>
      <c r="D758" s="34"/>
      <c r="E758" s="34"/>
      <c r="F758" s="34"/>
      <c r="G758" s="34"/>
      <c r="H758" s="34"/>
      <c r="I758" s="34"/>
      <c r="J758" s="34"/>
      <c r="K758" s="34"/>
      <c r="L758" s="34"/>
      <c r="M758" s="34"/>
      <c r="N758" s="34">
        <v>0</v>
      </c>
      <c r="O758" s="34">
        <v>0</v>
      </c>
      <c r="P758" s="34">
        <v>0</v>
      </c>
      <c r="Q758" s="34">
        <v>0</v>
      </c>
      <c r="R758" s="34">
        <v>0</v>
      </c>
      <c r="S758" s="34">
        <v>0</v>
      </c>
    </row>
    <row r="759" spans="1:19">
      <c r="B759" s="5">
        <v>1931</v>
      </c>
      <c r="C759" s="34"/>
      <c r="D759" s="34"/>
      <c r="E759" s="34"/>
      <c r="F759" s="34"/>
      <c r="G759" s="34"/>
      <c r="H759" s="34"/>
      <c r="I759" s="34"/>
      <c r="J759" s="34"/>
      <c r="K759" s="34"/>
      <c r="L759" s="34"/>
      <c r="M759" s="34"/>
      <c r="N759" s="34">
        <v>0</v>
      </c>
      <c r="O759" s="34">
        <v>0</v>
      </c>
      <c r="P759" s="34">
        <v>0</v>
      </c>
      <c r="Q759" s="34">
        <v>0</v>
      </c>
      <c r="R759" s="34">
        <v>0</v>
      </c>
      <c r="S759" s="34">
        <v>0</v>
      </c>
    </row>
    <row r="760" spans="1:19">
      <c r="B760" s="5">
        <v>1930</v>
      </c>
      <c r="C760" s="34"/>
      <c r="D760" s="34"/>
      <c r="E760" s="34"/>
      <c r="F760" s="34"/>
      <c r="G760" s="34"/>
      <c r="H760" s="34"/>
      <c r="I760" s="34"/>
      <c r="J760" s="34"/>
      <c r="K760" s="34"/>
      <c r="L760" s="34"/>
      <c r="M760" s="34"/>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7">SUM(J674:J760)</f>
        <v>0</v>
      </c>
      <c r="K761" s="7">
        <f>SUM(K674:K760)</f>
        <v>0</v>
      </c>
      <c r="L761" s="7">
        <f t="shared" ref="L761" si="18">SUM(L674:L760)</f>
        <v>0</v>
      </c>
      <c r="M761" s="7">
        <f>SUM(M674:M760)</f>
        <v>0</v>
      </c>
      <c r="N761" s="10">
        <f>SUM(N669:N760)</f>
        <v>4000.0911999999998</v>
      </c>
      <c r="O761" s="10">
        <f>SUM(O669:O760)</f>
        <v>4000.0911999999998</v>
      </c>
      <c r="P761" s="10">
        <f>SUM(P669:P760)</f>
        <v>4000.0911999999998</v>
      </c>
      <c r="Q761" s="10">
        <f>SUM(Q669:Q760)</f>
        <v>4000.0911999999998</v>
      </c>
      <c r="R761" s="10">
        <f>SUM(R668:R760)</f>
        <v>4651.3516</v>
      </c>
      <c r="S761" s="10">
        <f>SUM(S668:S760)</f>
        <v>4651.3516</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996.33</v>
      </c>
      <c r="R765" s="34">
        <v>996.33</v>
      </c>
      <c r="S765" s="34">
        <v>996.33</v>
      </c>
    </row>
    <row r="766" spans="1:19">
      <c r="A766" s="37"/>
      <c r="B766" s="5">
        <v>2019</v>
      </c>
      <c r="C766" s="33"/>
      <c r="D766" s="33"/>
      <c r="E766" s="33"/>
      <c r="F766" s="33"/>
      <c r="G766" s="33"/>
      <c r="H766" s="33"/>
      <c r="I766" s="33"/>
      <c r="J766" s="33"/>
      <c r="K766" s="33"/>
      <c r="L766" s="33"/>
      <c r="M766" s="33"/>
      <c r="N766" s="33"/>
      <c r="O766" s="33"/>
      <c r="P766" s="34">
        <v>3147.85</v>
      </c>
      <c r="Q766" s="34">
        <v>3147.85</v>
      </c>
      <c r="R766" s="34">
        <v>3147.85</v>
      </c>
      <c r="S766" s="34">
        <v>3147.85</v>
      </c>
    </row>
    <row r="767" spans="1:19">
      <c r="A767" s="37"/>
      <c r="B767" s="5">
        <v>2018</v>
      </c>
      <c r="C767" s="33"/>
      <c r="D767" s="33"/>
      <c r="E767" s="33"/>
      <c r="F767" s="33"/>
      <c r="G767" s="33"/>
      <c r="H767" s="33"/>
      <c r="I767" s="33"/>
      <c r="J767" s="33"/>
      <c r="K767" s="33"/>
      <c r="L767" s="33"/>
      <c r="M767" s="33"/>
      <c r="N767" s="33"/>
      <c r="O767" s="34">
        <f>1215.45+2350.97</f>
        <v>3566.42</v>
      </c>
      <c r="P767" s="34">
        <f t="shared" ref="P767:Q767" si="19">1215.45+2350.97</f>
        <v>3566.42</v>
      </c>
      <c r="Q767" s="34">
        <f t="shared" si="19"/>
        <v>3566.42</v>
      </c>
      <c r="R767" s="34">
        <f>1215.45+2350.97-48.93</f>
        <v>3517.4900000000002</v>
      </c>
      <c r="S767" s="34">
        <f>1215.45+2350.97-48.93</f>
        <v>3517.4900000000002</v>
      </c>
    </row>
    <row r="768" spans="1:19">
      <c r="A768" s="37"/>
      <c r="B768" s="5">
        <v>2017</v>
      </c>
      <c r="C768" s="33"/>
      <c r="D768" s="33"/>
      <c r="E768" s="33"/>
      <c r="F768" s="33"/>
      <c r="G768" s="33"/>
      <c r="H768" s="33"/>
      <c r="I768" s="33"/>
      <c r="J768" s="33"/>
      <c r="K768" s="33"/>
      <c r="L768" s="33"/>
      <c r="M768" s="33"/>
      <c r="N768" s="34">
        <v>3436.6165999999998</v>
      </c>
      <c r="O768" s="34">
        <v>3436.6165999999998</v>
      </c>
      <c r="P768" s="34">
        <v>3436.6165999999998</v>
      </c>
      <c r="Q768" s="34">
        <v>3436.6165999999998</v>
      </c>
      <c r="R768" s="34">
        <v>3436.6165999999998</v>
      </c>
      <c r="S768" s="34">
        <v>3436.6165999999998</v>
      </c>
    </row>
    <row r="769" spans="2:19">
      <c r="B769" s="5">
        <v>2016</v>
      </c>
      <c r="C769" s="33"/>
      <c r="D769" s="33"/>
      <c r="E769" s="33"/>
      <c r="F769" s="33"/>
      <c r="G769" s="33"/>
      <c r="H769" s="33"/>
      <c r="I769" s="33"/>
      <c r="J769" s="33"/>
      <c r="K769" s="33"/>
      <c r="L769" s="33"/>
      <c r="M769" s="34"/>
      <c r="N769" s="34">
        <v>939.3</v>
      </c>
      <c r="O769" s="34">
        <v>939.3</v>
      </c>
      <c r="P769" s="34">
        <v>939.3</v>
      </c>
      <c r="Q769" s="34">
        <v>939.3</v>
      </c>
      <c r="R769" s="34">
        <v>939.3</v>
      </c>
      <c r="S769" s="34">
        <v>939.3</v>
      </c>
    </row>
    <row r="770" spans="2:19">
      <c r="B770" s="5">
        <v>2015</v>
      </c>
      <c r="C770" s="33"/>
      <c r="D770" s="33"/>
      <c r="E770" s="33"/>
      <c r="F770" s="33"/>
      <c r="G770" s="33"/>
      <c r="H770" s="33"/>
      <c r="I770" s="33"/>
      <c r="J770" s="33"/>
      <c r="K770" s="33"/>
      <c r="L770" s="34"/>
      <c r="M770" s="34"/>
      <c r="N770" s="34">
        <v>35964.395799999998</v>
      </c>
      <c r="O770" s="34">
        <v>35964.395799999998</v>
      </c>
      <c r="P770" s="34">
        <v>35964.395799999998</v>
      </c>
      <c r="Q770" s="34">
        <v>35964.395799999998</v>
      </c>
      <c r="R770" s="34">
        <v>35964.395799999998</v>
      </c>
      <c r="S770" s="34">
        <v>35964.395799999998</v>
      </c>
    </row>
    <row r="771" spans="2:19">
      <c r="B771" s="5">
        <v>2014</v>
      </c>
      <c r="C771" s="33"/>
      <c r="D771" s="33"/>
      <c r="E771" s="33"/>
      <c r="F771" s="33"/>
      <c r="G771" s="33"/>
      <c r="H771" s="33"/>
      <c r="I771" s="33"/>
      <c r="J771" s="33"/>
      <c r="K771" s="34"/>
      <c r="L771" s="34"/>
      <c r="M771" s="34"/>
      <c r="N771" s="34">
        <v>1376.6511</v>
      </c>
      <c r="O771" s="34">
        <v>1376.6511</v>
      </c>
      <c r="P771" s="34">
        <v>1376.6511</v>
      </c>
      <c r="Q771" s="34">
        <v>1376.6511</v>
      </c>
      <c r="R771" s="34">
        <f>1376.6511-573.29</f>
        <v>803.36110000000008</v>
      </c>
      <c r="S771" s="34">
        <f>1376.6511-573.29</f>
        <v>803.36110000000008</v>
      </c>
    </row>
    <row r="772" spans="2:19">
      <c r="B772" s="5">
        <v>2013</v>
      </c>
      <c r="C772" s="33"/>
      <c r="D772" s="33"/>
      <c r="E772" s="33"/>
      <c r="F772" s="33"/>
      <c r="G772" s="33"/>
      <c r="H772" s="33"/>
      <c r="I772" s="33"/>
      <c r="J772" s="34"/>
      <c r="K772" s="34"/>
      <c r="L772" s="34"/>
      <c r="M772" s="34"/>
      <c r="N772" s="34">
        <v>1699.4943999999998</v>
      </c>
      <c r="O772" s="34">
        <v>1699.4943999999998</v>
      </c>
      <c r="P772" s="34">
        <v>1699.4943999999998</v>
      </c>
      <c r="Q772" s="34">
        <v>1699.4943999999998</v>
      </c>
      <c r="R772" s="34">
        <v>1699.4943999999998</v>
      </c>
      <c r="S772" s="34">
        <v>1699.4943999999998</v>
      </c>
    </row>
    <row r="773" spans="2:19">
      <c r="B773" s="5">
        <v>2012</v>
      </c>
      <c r="C773" s="33"/>
      <c r="D773" s="33"/>
      <c r="E773" s="33"/>
      <c r="F773" s="33"/>
      <c r="G773" s="33"/>
      <c r="H773" s="33"/>
      <c r="I773" s="34"/>
      <c r="J773" s="34"/>
      <c r="K773" s="34"/>
      <c r="L773" s="34"/>
      <c r="M773" s="34"/>
      <c r="N773" s="34">
        <v>7050.7361000000001</v>
      </c>
      <c r="O773" s="34">
        <v>7050.7361000000001</v>
      </c>
      <c r="P773" s="34">
        <v>7050.7361000000001</v>
      </c>
      <c r="Q773" s="34">
        <v>7050.7361000000001</v>
      </c>
      <c r="R773" s="34">
        <v>7050.7361000000001</v>
      </c>
      <c r="S773" s="34">
        <v>7050.7361000000001</v>
      </c>
    </row>
    <row r="774" spans="2:19">
      <c r="B774" s="5">
        <v>2011</v>
      </c>
      <c r="C774" s="33"/>
      <c r="D774" s="33"/>
      <c r="E774" s="33"/>
      <c r="F774" s="33"/>
      <c r="G774" s="33"/>
      <c r="H774" s="34"/>
      <c r="I774" s="34"/>
      <c r="J774" s="34"/>
      <c r="K774" s="34"/>
      <c r="L774" s="34"/>
      <c r="M774" s="34"/>
      <c r="N774" s="34">
        <v>1784.4716000000001</v>
      </c>
      <c r="O774" s="34">
        <v>1784.4716000000001</v>
      </c>
      <c r="P774" s="34">
        <v>1784.4716000000001</v>
      </c>
      <c r="Q774" s="34">
        <v>1784.4716000000001</v>
      </c>
      <c r="R774" s="34">
        <v>1784.4716000000001</v>
      </c>
      <c r="S774" s="34">
        <v>1784.4716000000001</v>
      </c>
    </row>
    <row r="775" spans="2:19">
      <c r="B775" s="5">
        <v>2010</v>
      </c>
      <c r="C775" s="33"/>
      <c r="D775" s="33"/>
      <c r="E775" s="33"/>
      <c r="F775" s="33"/>
      <c r="G775" s="34"/>
      <c r="H775" s="34"/>
      <c r="I775" s="34"/>
      <c r="J775" s="34"/>
      <c r="K775" s="34"/>
      <c r="L775" s="34"/>
      <c r="M775" s="34"/>
      <c r="N775" s="34">
        <v>0</v>
      </c>
      <c r="O775" s="34">
        <v>0</v>
      </c>
      <c r="P775" s="34">
        <v>0</v>
      </c>
      <c r="Q775" s="34">
        <v>0</v>
      </c>
      <c r="R775" s="34">
        <v>0</v>
      </c>
      <c r="S775" s="34">
        <v>0</v>
      </c>
    </row>
    <row r="776" spans="2:19">
      <c r="B776" s="5">
        <v>2009</v>
      </c>
      <c r="C776" s="33"/>
      <c r="D776" s="33"/>
      <c r="E776" s="33"/>
      <c r="F776" s="34"/>
      <c r="G776" s="34"/>
      <c r="H776" s="34"/>
      <c r="I776" s="34"/>
      <c r="J776" s="34"/>
      <c r="K776" s="34"/>
      <c r="L776" s="34"/>
      <c r="M776" s="34"/>
      <c r="N776" s="34">
        <v>0</v>
      </c>
      <c r="O776" s="34">
        <v>0</v>
      </c>
      <c r="P776" s="34">
        <v>0</v>
      </c>
      <c r="Q776" s="34">
        <v>0</v>
      </c>
      <c r="R776" s="34">
        <v>0</v>
      </c>
      <c r="S776" s="34">
        <v>0</v>
      </c>
    </row>
    <row r="777" spans="2:19">
      <c r="B777" s="5">
        <v>2008</v>
      </c>
      <c r="C777" s="33"/>
      <c r="D777" s="33"/>
      <c r="E777" s="34"/>
      <c r="F777" s="34"/>
      <c r="G777" s="34"/>
      <c r="H777" s="34"/>
      <c r="I777" s="34"/>
      <c r="J777" s="34"/>
      <c r="K777" s="34"/>
      <c r="L777" s="34"/>
      <c r="M777" s="34"/>
      <c r="N777" s="34">
        <v>0</v>
      </c>
      <c r="O777" s="34">
        <v>0</v>
      </c>
      <c r="P777" s="34">
        <v>0</v>
      </c>
      <c r="Q777" s="34">
        <v>0</v>
      </c>
      <c r="R777" s="34">
        <v>0</v>
      </c>
      <c r="S777" s="34">
        <v>0</v>
      </c>
    </row>
    <row r="778" spans="2:19">
      <c r="B778" s="5">
        <v>2007</v>
      </c>
      <c r="C778" s="33"/>
      <c r="D778" s="34"/>
      <c r="E778" s="34"/>
      <c r="F778" s="34"/>
      <c r="G778" s="34"/>
      <c r="H778" s="34"/>
      <c r="I778" s="34"/>
      <c r="J778" s="34"/>
      <c r="K778" s="34"/>
      <c r="L778" s="34"/>
      <c r="M778" s="34"/>
      <c r="N778" s="34">
        <v>0</v>
      </c>
      <c r="O778" s="34">
        <v>0</v>
      </c>
      <c r="P778" s="34">
        <v>0</v>
      </c>
      <c r="Q778" s="34">
        <v>0</v>
      </c>
      <c r="R778" s="34">
        <v>0</v>
      </c>
      <c r="S778" s="34">
        <v>0</v>
      </c>
    </row>
    <row r="779" spans="2:19">
      <c r="B779" s="5">
        <v>2006</v>
      </c>
      <c r="C779" s="34"/>
      <c r="D779" s="34"/>
      <c r="E779" s="34"/>
      <c r="F779" s="34"/>
      <c r="G779" s="34"/>
      <c r="H779" s="34"/>
      <c r="I779" s="34"/>
      <c r="J779" s="34"/>
      <c r="K779" s="34"/>
      <c r="L779" s="34"/>
      <c r="M779" s="34"/>
      <c r="N779" s="34">
        <v>0</v>
      </c>
      <c r="O779" s="34">
        <v>0</v>
      </c>
      <c r="P779" s="34">
        <v>0</v>
      </c>
      <c r="Q779" s="34">
        <v>0</v>
      </c>
      <c r="R779" s="34">
        <v>0</v>
      </c>
      <c r="S779" s="34">
        <v>0</v>
      </c>
    </row>
    <row r="780" spans="2:19">
      <c r="B780" s="5">
        <v>2005</v>
      </c>
      <c r="C780" s="34"/>
      <c r="D780" s="34"/>
      <c r="E780" s="34"/>
      <c r="F780" s="34"/>
      <c r="G780" s="34"/>
      <c r="H780" s="34"/>
      <c r="I780" s="34"/>
      <c r="J780" s="34"/>
      <c r="K780" s="34"/>
      <c r="L780" s="34"/>
      <c r="M780" s="34"/>
      <c r="N780" s="34">
        <v>0</v>
      </c>
      <c r="O780" s="34">
        <v>0</v>
      </c>
      <c r="P780" s="34">
        <v>0</v>
      </c>
      <c r="Q780" s="34">
        <v>0</v>
      </c>
      <c r="R780" s="34">
        <v>0</v>
      </c>
      <c r="S780" s="34">
        <v>0</v>
      </c>
    </row>
    <row r="781" spans="2:19">
      <c r="B781" s="5">
        <v>2004</v>
      </c>
      <c r="C781" s="34"/>
      <c r="D781" s="34"/>
      <c r="E781" s="34"/>
      <c r="F781" s="34"/>
      <c r="G781" s="34"/>
      <c r="H781" s="34"/>
      <c r="I781" s="34"/>
      <c r="J781" s="34"/>
      <c r="K781" s="34"/>
      <c r="L781" s="34"/>
      <c r="M781" s="34"/>
      <c r="N781" s="34">
        <v>224.75</v>
      </c>
      <c r="O781" s="34">
        <v>224.75</v>
      </c>
      <c r="P781" s="34">
        <v>224.75</v>
      </c>
      <c r="Q781" s="34">
        <v>224.75</v>
      </c>
      <c r="R781" s="34">
        <v>224.75</v>
      </c>
      <c r="S781" s="34">
        <v>224.75</v>
      </c>
    </row>
    <row r="782" spans="2:19">
      <c r="B782" s="5">
        <v>2003</v>
      </c>
      <c r="C782" s="34"/>
      <c r="D782" s="34"/>
      <c r="E782" s="34"/>
      <c r="F782" s="34"/>
      <c r="G782" s="34"/>
      <c r="H782" s="34"/>
      <c r="I782" s="34"/>
      <c r="J782" s="34"/>
      <c r="K782" s="34"/>
      <c r="L782" s="34"/>
      <c r="M782" s="34"/>
      <c r="N782" s="34">
        <v>0</v>
      </c>
      <c r="O782" s="34">
        <v>0</v>
      </c>
      <c r="P782" s="34">
        <v>0</v>
      </c>
      <c r="Q782" s="34">
        <v>0</v>
      </c>
      <c r="R782" s="34">
        <v>0</v>
      </c>
      <c r="S782" s="34">
        <v>0</v>
      </c>
    </row>
    <row r="783" spans="2:19">
      <c r="B783" s="5">
        <v>2002</v>
      </c>
      <c r="C783" s="34"/>
      <c r="D783" s="34"/>
      <c r="E783" s="34"/>
      <c r="F783" s="34"/>
      <c r="G783" s="34"/>
      <c r="H783" s="34"/>
      <c r="I783" s="34"/>
      <c r="J783" s="34"/>
      <c r="K783" s="34"/>
      <c r="L783" s="34"/>
      <c r="M783" s="34"/>
      <c r="N783" s="34">
        <v>0</v>
      </c>
      <c r="O783" s="34">
        <v>0</v>
      </c>
      <c r="P783" s="34">
        <v>0</v>
      </c>
      <c r="Q783" s="34">
        <v>0</v>
      </c>
      <c r="R783" s="34">
        <v>0</v>
      </c>
      <c r="S783" s="34">
        <v>0</v>
      </c>
    </row>
    <row r="784" spans="2:19">
      <c r="B784" s="5">
        <v>2001</v>
      </c>
      <c r="C784" s="34"/>
      <c r="D784" s="34"/>
      <c r="E784" s="34"/>
      <c r="F784" s="34"/>
      <c r="G784" s="34"/>
      <c r="H784" s="34"/>
      <c r="I784" s="34"/>
      <c r="J784" s="34"/>
      <c r="K784" s="34"/>
      <c r="L784" s="34"/>
      <c r="M784" s="34"/>
      <c r="N784" s="34">
        <v>6420.8532999999998</v>
      </c>
      <c r="O784" s="34">
        <v>6420.8532999999998</v>
      </c>
      <c r="P784" s="34">
        <v>6420.8532999999998</v>
      </c>
      <c r="Q784" s="34">
        <v>6420.8532999999998</v>
      </c>
      <c r="R784" s="34">
        <v>6420.8532999999998</v>
      </c>
      <c r="S784" s="34">
        <v>6420.8532999999998</v>
      </c>
    </row>
    <row r="785" spans="2:19">
      <c r="B785" s="5">
        <v>2000</v>
      </c>
      <c r="C785" s="34"/>
      <c r="D785" s="34"/>
      <c r="E785" s="34"/>
      <c r="F785" s="34"/>
      <c r="G785" s="34"/>
      <c r="H785" s="34"/>
      <c r="I785" s="34"/>
      <c r="J785" s="34"/>
      <c r="K785" s="34"/>
      <c r="L785" s="34"/>
      <c r="M785" s="34"/>
      <c r="N785" s="34">
        <v>0</v>
      </c>
      <c r="O785" s="34">
        <v>0</v>
      </c>
      <c r="P785" s="34">
        <v>0</v>
      </c>
      <c r="Q785" s="34">
        <v>0</v>
      </c>
      <c r="R785" s="34">
        <v>0</v>
      </c>
      <c r="S785" s="34">
        <v>0</v>
      </c>
    </row>
    <row r="786" spans="2:19">
      <c r="B786" s="5">
        <v>1999</v>
      </c>
      <c r="C786" s="34"/>
      <c r="D786" s="34"/>
      <c r="E786" s="34"/>
      <c r="F786" s="34"/>
      <c r="G786" s="34"/>
      <c r="H786" s="34"/>
      <c r="I786" s="34"/>
      <c r="J786" s="34"/>
      <c r="K786" s="34"/>
      <c r="L786" s="34"/>
      <c r="M786" s="34"/>
      <c r="N786" s="34">
        <v>0</v>
      </c>
      <c r="O786" s="34">
        <v>0</v>
      </c>
      <c r="P786" s="34">
        <v>0</v>
      </c>
      <c r="Q786" s="34">
        <v>0</v>
      </c>
      <c r="R786" s="34">
        <v>0</v>
      </c>
      <c r="S786" s="34">
        <v>0</v>
      </c>
    </row>
    <row r="787" spans="2:19">
      <c r="B787" s="5">
        <v>1998</v>
      </c>
      <c r="C787" s="34"/>
      <c r="D787" s="34"/>
      <c r="E787" s="34"/>
      <c r="F787" s="34"/>
      <c r="G787" s="34"/>
      <c r="H787" s="34"/>
      <c r="I787" s="34"/>
      <c r="J787" s="34"/>
      <c r="K787" s="34"/>
      <c r="L787" s="34"/>
      <c r="M787" s="34"/>
      <c r="N787" s="34">
        <v>0</v>
      </c>
      <c r="O787" s="34">
        <v>0</v>
      </c>
      <c r="P787" s="34">
        <v>0</v>
      </c>
      <c r="Q787" s="34">
        <v>0</v>
      </c>
      <c r="R787" s="34">
        <v>0</v>
      </c>
      <c r="S787" s="34">
        <v>0</v>
      </c>
    </row>
    <row r="788" spans="2:19">
      <c r="B788" s="5">
        <v>1997</v>
      </c>
      <c r="C788" s="34"/>
      <c r="D788" s="34"/>
      <c r="E788" s="34"/>
      <c r="F788" s="34"/>
      <c r="G788" s="34"/>
      <c r="H788" s="34"/>
      <c r="I788" s="34"/>
      <c r="J788" s="34"/>
      <c r="K788" s="34"/>
      <c r="L788" s="34"/>
      <c r="M788" s="34"/>
      <c r="N788" s="34">
        <v>0</v>
      </c>
      <c r="O788" s="34">
        <v>0</v>
      </c>
      <c r="P788" s="34">
        <v>0</v>
      </c>
      <c r="Q788" s="34">
        <v>0</v>
      </c>
      <c r="R788" s="34">
        <v>0</v>
      </c>
      <c r="S788" s="34">
        <v>0</v>
      </c>
    </row>
    <row r="789" spans="2:19">
      <c r="B789" s="5">
        <v>1996</v>
      </c>
      <c r="C789" s="34"/>
      <c r="D789" s="34"/>
      <c r="E789" s="34"/>
      <c r="F789" s="34"/>
      <c r="G789" s="34"/>
      <c r="H789" s="34"/>
      <c r="I789" s="34"/>
      <c r="J789" s="34"/>
      <c r="K789" s="34"/>
      <c r="L789" s="34"/>
      <c r="M789" s="34"/>
      <c r="N789" s="34">
        <v>0</v>
      </c>
      <c r="O789" s="34">
        <v>0</v>
      </c>
      <c r="P789" s="34">
        <v>0</v>
      </c>
      <c r="Q789" s="34">
        <v>0</v>
      </c>
      <c r="R789" s="34">
        <v>0</v>
      </c>
      <c r="S789" s="34">
        <v>0</v>
      </c>
    </row>
    <row r="790" spans="2:19">
      <c r="B790" s="5">
        <v>1995</v>
      </c>
      <c r="C790" s="34"/>
      <c r="D790" s="34"/>
      <c r="E790" s="34"/>
      <c r="F790" s="34"/>
      <c r="G790" s="34"/>
      <c r="H790" s="34"/>
      <c r="I790" s="34"/>
      <c r="J790" s="34"/>
      <c r="K790" s="34"/>
      <c r="L790" s="34"/>
      <c r="M790" s="34"/>
      <c r="N790" s="34">
        <v>0</v>
      </c>
      <c r="O790" s="34">
        <v>0</v>
      </c>
      <c r="P790" s="34">
        <v>0</v>
      </c>
      <c r="Q790" s="34">
        <v>0</v>
      </c>
      <c r="R790" s="34">
        <v>0</v>
      </c>
      <c r="S790" s="34">
        <v>0</v>
      </c>
    </row>
    <row r="791" spans="2:19">
      <c r="B791" s="5">
        <v>1994</v>
      </c>
      <c r="C791" s="34"/>
      <c r="D791" s="34"/>
      <c r="E791" s="34"/>
      <c r="F791" s="34"/>
      <c r="G791" s="34"/>
      <c r="H791" s="34"/>
      <c r="I791" s="34"/>
      <c r="J791" s="34"/>
      <c r="K791" s="34"/>
      <c r="L791" s="34"/>
      <c r="M791" s="34"/>
      <c r="N791" s="34">
        <v>0</v>
      </c>
      <c r="O791" s="34">
        <v>0</v>
      </c>
      <c r="P791" s="34">
        <v>0</v>
      </c>
      <c r="Q791" s="34">
        <v>0</v>
      </c>
      <c r="R791" s="34">
        <v>0</v>
      </c>
      <c r="S791" s="34">
        <v>0</v>
      </c>
    </row>
    <row r="792" spans="2:19">
      <c r="B792" s="5">
        <v>1993</v>
      </c>
      <c r="C792" s="34"/>
      <c r="D792" s="34"/>
      <c r="E792" s="34"/>
      <c r="F792" s="34"/>
      <c r="G792" s="34"/>
      <c r="H792" s="34"/>
      <c r="I792" s="34"/>
      <c r="J792" s="34"/>
      <c r="K792" s="34"/>
      <c r="L792" s="34"/>
      <c r="M792" s="34"/>
      <c r="N792" s="34">
        <v>0</v>
      </c>
      <c r="O792" s="34">
        <v>0</v>
      </c>
      <c r="P792" s="34">
        <v>0</v>
      </c>
      <c r="Q792" s="34">
        <v>0</v>
      </c>
      <c r="R792" s="34">
        <v>0</v>
      </c>
      <c r="S792" s="34">
        <v>0</v>
      </c>
    </row>
    <row r="793" spans="2:19">
      <c r="B793" s="5">
        <v>1992</v>
      </c>
      <c r="C793" s="34"/>
      <c r="D793" s="34"/>
      <c r="E793" s="34"/>
      <c r="F793" s="34"/>
      <c r="G793" s="34"/>
      <c r="H793" s="34"/>
      <c r="I793" s="34"/>
      <c r="J793" s="34"/>
      <c r="K793" s="34"/>
      <c r="L793" s="34"/>
      <c r="M793" s="34"/>
      <c r="N793" s="34">
        <v>0</v>
      </c>
      <c r="O793" s="34">
        <v>0</v>
      </c>
      <c r="P793" s="34">
        <v>0</v>
      </c>
      <c r="Q793" s="34">
        <v>0</v>
      </c>
      <c r="R793" s="34">
        <v>0</v>
      </c>
      <c r="S793" s="34">
        <v>0</v>
      </c>
    </row>
    <row r="794" spans="2:19">
      <c r="B794" s="5">
        <v>1991</v>
      </c>
      <c r="C794" s="34"/>
      <c r="D794" s="34"/>
      <c r="E794" s="34"/>
      <c r="F794" s="34"/>
      <c r="G794" s="34"/>
      <c r="H794" s="34"/>
      <c r="I794" s="34"/>
      <c r="J794" s="34"/>
      <c r="K794" s="34"/>
      <c r="L794" s="34"/>
      <c r="M794" s="34"/>
      <c r="N794" s="34">
        <v>0</v>
      </c>
      <c r="O794" s="34">
        <v>0</v>
      </c>
      <c r="P794" s="34">
        <v>0</v>
      </c>
      <c r="Q794" s="34">
        <v>0</v>
      </c>
      <c r="R794" s="34">
        <v>0</v>
      </c>
      <c r="S794" s="34">
        <v>0</v>
      </c>
    </row>
    <row r="795" spans="2:19">
      <c r="B795" s="5">
        <v>1990</v>
      </c>
      <c r="C795" s="34"/>
      <c r="D795" s="34"/>
      <c r="E795" s="34"/>
      <c r="F795" s="34"/>
      <c r="G795" s="34"/>
      <c r="H795" s="34"/>
      <c r="I795" s="34"/>
      <c r="J795" s="34"/>
      <c r="K795" s="34"/>
      <c r="L795" s="34"/>
      <c r="M795" s="34"/>
      <c r="N795" s="34">
        <v>0</v>
      </c>
      <c r="O795" s="34">
        <v>0</v>
      </c>
      <c r="P795" s="34">
        <v>0</v>
      </c>
      <c r="Q795" s="34">
        <v>0</v>
      </c>
      <c r="R795" s="34">
        <v>0</v>
      </c>
      <c r="S795" s="34">
        <v>0</v>
      </c>
    </row>
    <row r="796" spans="2:19">
      <c r="B796" s="5">
        <v>1989</v>
      </c>
      <c r="C796" s="34"/>
      <c r="D796" s="34"/>
      <c r="E796" s="34"/>
      <c r="F796" s="34"/>
      <c r="G796" s="34"/>
      <c r="H796" s="34"/>
      <c r="I796" s="34"/>
      <c r="J796" s="34"/>
      <c r="K796" s="34"/>
      <c r="L796" s="34"/>
      <c r="M796" s="34"/>
      <c r="N796" s="34">
        <v>0</v>
      </c>
      <c r="O796" s="34">
        <v>0</v>
      </c>
      <c r="P796" s="34">
        <v>0</v>
      </c>
      <c r="Q796" s="34">
        <v>0</v>
      </c>
      <c r="R796" s="34">
        <v>0</v>
      </c>
      <c r="S796" s="34">
        <v>0</v>
      </c>
    </row>
    <row r="797" spans="2:19">
      <c r="B797" s="5">
        <v>1988</v>
      </c>
      <c r="C797" s="34"/>
      <c r="D797" s="34"/>
      <c r="E797" s="34"/>
      <c r="F797" s="34"/>
      <c r="G797" s="34"/>
      <c r="H797" s="34"/>
      <c r="I797" s="34"/>
      <c r="J797" s="34"/>
      <c r="K797" s="34"/>
      <c r="L797" s="34"/>
      <c r="M797" s="34"/>
      <c r="N797" s="34">
        <v>0</v>
      </c>
      <c r="O797" s="34">
        <v>0</v>
      </c>
      <c r="P797" s="34">
        <v>0</v>
      </c>
      <c r="Q797" s="34">
        <v>0</v>
      </c>
      <c r="R797" s="34">
        <v>0</v>
      </c>
      <c r="S797" s="34">
        <v>0</v>
      </c>
    </row>
    <row r="798" spans="2:19">
      <c r="B798" s="5">
        <v>1987</v>
      </c>
      <c r="C798" s="34"/>
      <c r="D798" s="34"/>
      <c r="E798" s="34"/>
      <c r="F798" s="34"/>
      <c r="G798" s="34"/>
      <c r="H798" s="34"/>
      <c r="I798" s="34"/>
      <c r="J798" s="34"/>
      <c r="K798" s="34"/>
      <c r="L798" s="34"/>
      <c r="M798" s="34"/>
      <c r="N798" s="34">
        <v>0</v>
      </c>
      <c r="O798" s="34">
        <v>0</v>
      </c>
      <c r="P798" s="34">
        <v>0</v>
      </c>
      <c r="Q798" s="34">
        <v>0</v>
      </c>
      <c r="R798" s="34">
        <v>0</v>
      </c>
      <c r="S798" s="34">
        <v>0</v>
      </c>
    </row>
    <row r="799" spans="2:19">
      <c r="B799" s="5">
        <v>1986</v>
      </c>
      <c r="C799" s="34"/>
      <c r="D799" s="34"/>
      <c r="E799" s="34"/>
      <c r="F799" s="34"/>
      <c r="G799" s="34"/>
      <c r="H799" s="34"/>
      <c r="I799" s="34"/>
      <c r="J799" s="34"/>
      <c r="K799" s="34"/>
      <c r="L799" s="34"/>
      <c r="M799" s="34"/>
      <c r="N799" s="34">
        <v>0</v>
      </c>
      <c r="O799" s="34">
        <v>0</v>
      </c>
      <c r="P799" s="34">
        <v>0</v>
      </c>
      <c r="Q799" s="34">
        <v>0</v>
      </c>
      <c r="R799" s="34">
        <v>0</v>
      </c>
      <c r="S799" s="34">
        <v>0</v>
      </c>
    </row>
    <row r="800" spans="2:19">
      <c r="B800" s="5">
        <v>1985</v>
      </c>
      <c r="C800" s="34"/>
      <c r="D800" s="34"/>
      <c r="E800" s="34"/>
      <c r="F800" s="34"/>
      <c r="G800" s="34"/>
      <c r="H800" s="34"/>
      <c r="I800" s="34"/>
      <c r="J800" s="34"/>
      <c r="K800" s="34"/>
      <c r="L800" s="34"/>
      <c r="M800" s="34"/>
      <c r="N800" s="34">
        <v>0</v>
      </c>
      <c r="O800" s="34">
        <v>0</v>
      </c>
      <c r="P800" s="34">
        <v>0</v>
      </c>
      <c r="Q800" s="34">
        <v>0</v>
      </c>
      <c r="R800" s="34">
        <v>0</v>
      </c>
      <c r="S800" s="34">
        <v>0</v>
      </c>
    </row>
    <row r="801" spans="2:19">
      <c r="B801" s="5">
        <v>1984</v>
      </c>
      <c r="C801" s="34"/>
      <c r="D801" s="34"/>
      <c r="E801" s="34"/>
      <c r="F801" s="34"/>
      <c r="G801" s="34"/>
      <c r="H801" s="34"/>
      <c r="I801" s="34"/>
      <c r="J801" s="34"/>
      <c r="K801" s="34"/>
      <c r="L801" s="34"/>
      <c r="M801" s="34"/>
      <c r="N801" s="34">
        <v>0</v>
      </c>
      <c r="O801" s="34">
        <v>0</v>
      </c>
      <c r="P801" s="34">
        <v>0</v>
      </c>
      <c r="Q801" s="34">
        <v>0</v>
      </c>
      <c r="R801" s="34">
        <v>0</v>
      </c>
      <c r="S801" s="34">
        <v>0</v>
      </c>
    </row>
    <row r="802" spans="2:19">
      <c r="B802" s="5">
        <v>1983</v>
      </c>
      <c r="C802" s="34"/>
      <c r="D802" s="34"/>
      <c r="E802" s="34"/>
      <c r="F802" s="34"/>
      <c r="G802" s="34"/>
      <c r="H802" s="34"/>
      <c r="I802" s="34"/>
      <c r="J802" s="34"/>
      <c r="K802" s="34"/>
      <c r="L802" s="34"/>
      <c r="M802" s="34"/>
      <c r="N802" s="34">
        <v>0</v>
      </c>
      <c r="O802" s="34">
        <v>0</v>
      </c>
      <c r="P802" s="34">
        <v>0</v>
      </c>
      <c r="Q802" s="34">
        <v>0</v>
      </c>
      <c r="R802" s="34">
        <v>0</v>
      </c>
      <c r="S802" s="34">
        <v>0</v>
      </c>
    </row>
    <row r="803" spans="2:19">
      <c r="B803" s="5">
        <v>1982</v>
      </c>
      <c r="C803" s="34"/>
      <c r="D803" s="34"/>
      <c r="E803" s="34"/>
      <c r="F803" s="34"/>
      <c r="G803" s="34"/>
      <c r="H803" s="34"/>
      <c r="I803" s="34"/>
      <c r="J803" s="34"/>
      <c r="K803" s="34"/>
      <c r="L803" s="34"/>
      <c r="M803" s="34"/>
      <c r="N803" s="34">
        <v>0</v>
      </c>
      <c r="O803" s="34">
        <v>0</v>
      </c>
      <c r="P803" s="34">
        <v>0</v>
      </c>
      <c r="Q803" s="34">
        <v>0</v>
      </c>
      <c r="R803" s="34">
        <v>0</v>
      </c>
      <c r="S803" s="34">
        <v>0</v>
      </c>
    </row>
    <row r="804" spans="2:19">
      <c r="B804" s="5">
        <v>1981</v>
      </c>
      <c r="C804" s="34"/>
      <c r="D804" s="34"/>
      <c r="E804" s="34"/>
      <c r="F804" s="34"/>
      <c r="G804" s="34"/>
      <c r="H804" s="34"/>
      <c r="I804" s="34"/>
      <c r="J804" s="34"/>
      <c r="K804" s="34"/>
      <c r="L804" s="34"/>
      <c r="M804" s="34"/>
      <c r="N804" s="34">
        <v>0</v>
      </c>
      <c r="O804" s="34">
        <v>0</v>
      </c>
      <c r="P804" s="34">
        <v>0</v>
      </c>
      <c r="Q804" s="34">
        <v>0</v>
      </c>
      <c r="R804" s="34">
        <v>0</v>
      </c>
      <c r="S804" s="34">
        <v>0</v>
      </c>
    </row>
    <row r="805" spans="2:19">
      <c r="B805" s="5">
        <v>1980</v>
      </c>
      <c r="C805" s="34"/>
      <c r="D805" s="34"/>
      <c r="E805" s="34"/>
      <c r="F805" s="34"/>
      <c r="G805" s="34"/>
      <c r="H805" s="34"/>
      <c r="I805" s="34"/>
      <c r="J805" s="34"/>
      <c r="K805" s="34"/>
      <c r="L805" s="34"/>
      <c r="M805" s="34"/>
      <c r="N805" s="34">
        <v>0</v>
      </c>
      <c r="O805" s="34">
        <v>0</v>
      </c>
      <c r="P805" s="34">
        <v>0</v>
      </c>
      <c r="Q805" s="34">
        <v>0</v>
      </c>
      <c r="R805" s="34">
        <v>0</v>
      </c>
      <c r="S805" s="34">
        <v>0</v>
      </c>
    </row>
    <row r="806" spans="2:19">
      <c r="B806" s="5">
        <v>1979</v>
      </c>
      <c r="C806" s="34"/>
      <c r="D806" s="34"/>
      <c r="E806" s="34"/>
      <c r="F806" s="34"/>
      <c r="G806" s="34"/>
      <c r="H806" s="34"/>
      <c r="I806" s="34"/>
      <c r="J806" s="34"/>
      <c r="K806" s="34"/>
      <c r="L806" s="34"/>
      <c r="M806" s="34"/>
      <c r="N806" s="34">
        <v>0</v>
      </c>
      <c r="O806" s="34">
        <v>0</v>
      </c>
      <c r="P806" s="34">
        <v>0</v>
      </c>
      <c r="Q806" s="34">
        <v>0</v>
      </c>
      <c r="R806" s="34">
        <v>0</v>
      </c>
      <c r="S806" s="34">
        <v>0</v>
      </c>
    </row>
    <row r="807" spans="2:19">
      <c r="B807" s="5">
        <v>1978</v>
      </c>
      <c r="C807" s="34"/>
      <c r="D807" s="34"/>
      <c r="E807" s="34"/>
      <c r="F807" s="34"/>
      <c r="G807" s="34"/>
      <c r="H807" s="34"/>
      <c r="I807" s="34"/>
      <c r="J807" s="34"/>
      <c r="K807" s="34"/>
      <c r="L807" s="34"/>
      <c r="M807" s="34"/>
      <c r="N807" s="34">
        <v>0</v>
      </c>
      <c r="O807" s="34">
        <v>0</v>
      </c>
      <c r="P807" s="34">
        <v>0</v>
      </c>
      <c r="Q807" s="34">
        <v>0</v>
      </c>
      <c r="R807" s="34">
        <v>0</v>
      </c>
      <c r="S807" s="34">
        <v>0</v>
      </c>
    </row>
    <row r="808" spans="2:19">
      <c r="B808" s="5">
        <v>1977</v>
      </c>
      <c r="C808" s="34"/>
      <c r="D808" s="34"/>
      <c r="E808" s="34"/>
      <c r="F808" s="34"/>
      <c r="G808" s="34"/>
      <c r="H808" s="34"/>
      <c r="I808" s="34"/>
      <c r="J808" s="34"/>
      <c r="K808" s="34"/>
      <c r="L808" s="34"/>
      <c r="M808" s="34"/>
      <c r="N808" s="34">
        <v>0</v>
      </c>
      <c r="O808" s="34">
        <v>0</v>
      </c>
      <c r="P808" s="34">
        <v>0</v>
      </c>
      <c r="Q808" s="34">
        <v>0</v>
      </c>
      <c r="R808" s="34">
        <v>0</v>
      </c>
      <c r="S808" s="34">
        <v>0</v>
      </c>
    </row>
    <row r="809" spans="2:19">
      <c r="B809" s="5">
        <v>1976</v>
      </c>
      <c r="C809" s="34"/>
      <c r="D809" s="34"/>
      <c r="E809" s="34"/>
      <c r="F809" s="34"/>
      <c r="G809" s="34"/>
      <c r="H809" s="34"/>
      <c r="I809" s="34"/>
      <c r="J809" s="34"/>
      <c r="K809" s="34"/>
      <c r="L809" s="34"/>
      <c r="M809" s="34"/>
      <c r="N809" s="34">
        <v>0</v>
      </c>
      <c r="O809" s="34">
        <v>0</v>
      </c>
      <c r="P809" s="34">
        <v>0</v>
      </c>
      <c r="Q809" s="34">
        <v>0</v>
      </c>
      <c r="R809" s="34">
        <v>0</v>
      </c>
      <c r="S809" s="34">
        <v>0</v>
      </c>
    </row>
    <row r="810" spans="2:19">
      <c r="B810" s="5">
        <v>1975</v>
      </c>
      <c r="C810" s="34"/>
      <c r="D810" s="34"/>
      <c r="E810" s="34"/>
      <c r="F810" s="34"/>
      <c r="G810" s="34"/>
      <c r="H810" s="34"/>
      <c r="I810" s="34"/>
      <c r="J810" s="34"/>
      <c r="K810" s="34"/>
      <c r="L810" s="34"/>
      <c r="M810" s="34"/>
      <c r="N810" s="34">
        <v>0</v>
      </c>
      <c r="O810" s="34">
        <v>0</v>
      </c>
      <c r="P810" s="34">
        <v>0</v>
      </c>
      <c r="Q810" s="34">
        <v>0</v>
      </c>
      <c r="R810" s="34">
        <v>0</v>
      </c>
      <c r="S810" s="34">
        <v>0</v>
      </c>
    </row>
    <row r="811" spans="2:19">
      <c r="B811" s="5">
        <v>1974</v>
      </c>
      <c r="C811" s="34"/>
      <c r="D811" s="34"/>
      <c r="E811" s="34"/>
      <c r="F811" s="34"/>
      <c r="G811" s="34"/>
      <c r="H811" s="34"/>
      <c r="I811" s="34"/>
      <c r="J811" s="34"/>
      <c r="K811" s="34"/>
      <c r="L811" s="34"/>
      <c r="M811" s="34"/>
      <c r="N811" s="34">
        <v>0</v>
      </c>
      <c r="O811" s="34">
        <v>0</v>
      </c>
      <c r="P811" s="34">
        <v>0</v>
      </c>
      <c r="Q811" s="34">
        <v>0</v>
      </c>
      <c r="R811" s="34">
        <v>0</v>
      </c>
      <c r="S811" s="34">
        <v>0</v>
      </c>
    </row>
    <row r="812" spans="2:19">
      <c r="B812" s="5">
        <v>1973</v>
      </c>
      <c r="C812" s="34"/>
      <c r="D812" s="34"/>
      <c r="E812" s="34"/>
      <c r="F812" s="34"/>
      <c r="G812" s="34"/>
      <c r="H812" s="34"/>
      <c r="I812" s="34"/>
      <c r="J812" s="34"/>
      <c r="K812" s="34"/>
      <c r="L812" s="34"/>
      <c r="M812" s="34"/>
      <c r="N812" s="34">
        <v>0</v>
      </c>
      <c r="O812" s="34">
        <v>0</v>
      </c>
      <c r="P812" s="34">
        <v>0</v>
      </c>
      <c r="Q812" s="34">
        <v>0</v>
      </c>
      <c r="R812" s="34">
        <v>0</v>
      </c>
      <c r="S812" s="34">
        <v>0</v>
      </c>
    </row>
    <row r="813" spans="2:19">
      <c r="B813" s="5">
        <v>1972</v>
      </c>
      <c r="C813" s="34"/>
      <c r="D813" s="34"/>
      <c r="E813" s="34"/>
      <c r="F813" s="34"/>
      <c r="G813" s="34"/>
      <c r="H813" s="34"/>
      <c r="I813" s="34"/>
      <c r="J813" s="34"/>
      <c r="K813" s="34"/>
      <c r="L813" s="34"/>
      <c r="M813" s="34"/>
      <c r="N813" s="34">
        <v>0</v>
      </c>
      <c r="O813" s="34">
        <v>0</v>
      </c>
      <c r="P813" s="34">
        <v>0</v>
      </c>
      <c r="Q813" s="34">
        <v>0</v>
      </c>
      <c r="R813" s="34">
        <v>0</v>
      </c>
      <c r="S813" s="34">
        <v>0</v>
      </c>
    </row>
    <row r="814" spans="2:19">
      <c r="B814" s="5">
        <v>1971</v>
      </c>
      <c r="C814" s="34"/>
      <c r="D814" s="34"/>
      <c r="E814" s="34"/>
      <c r="F814" s="34"/>
      <c r="G814" s="34"/>
      <c r="H814" s="34"/>
      <c r="I814" s="34"/>
      <c r="J814" s="34"/>
      <c r="K814" s="34"/>
      <c r="L814" s="34"/>
      <c r="M814" s="34"/>
      <c r="N814" s="34">
        <v>0</v>
      </c>
      <c r="O814" s="34">
        <v>0</v>
      </c>
      <c r="P814" s="34">
        <v>0</v>
      </c>
      <c r="Q814" s="34">
        <v>0</v>
      </c>
      <c r="R814" s="34">
        <v>0</v>
      </c>
      <c r="S814" s="34">
        <v>0</v>
      </c>
    </row>
    <row r="815" spans="2:19">
      <c r="B815" s="5">
        <v>1970</v>
      </c>
      <c r="C815" s="34"/>
      <c r="D815" s="34"/>
      <c r="E815" s="34"/>
      <c r="F815" s="34"/>
      <c r="G815" s="34"/>
      <c r="H815" s="34"/>
      <c r="I815" s="34"/>
      <c r="J815" s="34"/>
      <c r="K815" s="34"/>
      <c r="L815" s="34"/>
      <c r="M815" s="34"/>
      <c r="N815" s="34">
        <v>0</v>
      </c>
      <c r="O815" s="34">
        <v>0</v>
      </c>
      <c r="P815" s="34">
        <v>0</v>
      </c>
      <c r="Q815" s="34">
        <v>0</v>
      </c>
      <c r="R815" s="34">
        <v>0</v>
      </c>
      <c r="S815" s="34">
        <v>0</v>
      </c>
    </row>
    <row r="816" spans="2:19">
      <c r="B816" s="5">
        <v>1969</v>
      </c>
      <c r="C816" s="34"/>
      <c r="D816" s="34"/>
      <c r="E816" s="34"/>
      <c r="F816" s="34"/>
      <c r="G816" s="34"/>
      <c r="H816" s="34"/>
      <c r="I816" s="34"/>
      <c r="J816" s="34"/>
      <c r="K816" s="34"/>
      <c r="L816" s="34"/>
      <c r="M816" s="34"/>
      <c r="N816" s="34">
        <v>0</v>
      </c>
      <c r="O816" s="34">
        <v>0</v>
      </c>
      <c r="P816" s="34">
        <v>0</v>
      </c>
      <c r="Q816" s="34">
        <v>0</v>
      </c>
      <c r="R816" s="34">
        <v>0</v>
      </c>
      <c r="S816" s="34">
        <v>0</v>
      </c>
    </row>
    <row r="817" spans="2:19">
      <c r="B817" s="5">
        <v>1968</v>
      </c>
      <c r="C817" s="34"/>
      <c r="D817" s="34"/>
      <c r="E817" s="34"/>
      <c r="F817" s="34"/>
      <c r="G817" s="34"/>
      <c r="H817" s="34"/>
      <c r="I817" s="34"/>
      <c r="J817" s="34"/>
      <c r="K817" s="34"/>
      <c r="L817" s="34"/>
      <c r="M817" s="34"/>
      <c r="N817" s="34">
        <v>0</v>
      </c>
      <c r="O817" s="34">
        <v>0</v>
      </c>
      <c r="P817" s="34">
        <v>0</v>
      </c>
      <c r="Q817" s="34">
        <v>0</v>
      </c>
      <c r="R817" s="34">
        <v>0</v>
      </c>
      <c r="S817" s="34">
        <v>0</v>
      </c>
    </row>
    <row r="818" spans="2:19">
      <c r="B818" s="5">
        <v>1967</v>
      </c>
      <c r="C818" s="34"/>
      <c r="D818" s="34"/>
      <c r="E818" s="34"/>
      <c r="F818" s="34"/>
      <c r="G818" s="34"/>
      <c r="H818" s="34"/>
      <c r="I818" s="34"/>
      <c r="J818" s="34"/>
      <c r="K818" s="34"/>
      <c r="L818" s="34"/>
      <c r="M818" s="34"/>
      <c r="N818" s="34">
        <v>0</v>
      </c>
      <c r="O818" s="34">
        <v>0</v>
      </c>
      <c r="P818" s="34">
        <v>0</v>
      </c>
      <c r="Q818" s="34">
        <v>0</v>
      </c>
      <c r="R818" s="34">
        <v>0</v>
      </c>
      <c r="S818" s="34">
        <v>0</v>
      </c>
    </row>
    <row r="819" spans="2:19">
      <c r="B819" s="5">
        <v>1966</v>
      </c>
      <c r="C819" s="34"/>
      <c r="D819" s="34"/>
      <c r="E819" s="34"/>
      <c r="F819" s="34"/>
      <c r="G819" s="34"/>
      <c r="H819" s="34"/>
      <c r="I819" s="34"/>
      <c r="J819" s="34"/>
      <c r="K819" s="34"/>
      <c r="L819" s="34"/>
      <c r="M819" s="34"/>
      <c r="N819" s="34">
        <v>0</v>
      </c>
      <c r="O819" s="34">
        <v>0</v>
      </c>
      <c r="P819" s="34">
        <v>0</v>
      </c>
      <c r="Q819" s="34">
        <v>0</v>
      </c>
      <c r="R819" s="34">
        <v>0</v>
      </c>
      <c r="S819" s="34">
        <v>0</v>
      </c>
    </row>
    <row r="820" spans="2:19">
      <c r="B820" s="5">
        <v>1965</v>
      </c>
      <c r="C820" s="34"/>
      <c r="D820" s="34"/>
      <c r="E820" s="34"/>
      <c r="F820" s="34"/>
      <c r="G820" s="34"/>
      <c r="H820" s="34"/>
      <c r="I820" s="34"/>
      <c r="J820" s="34"/>
      <c r="K820" s="34"/>
      <c r="L820" s="34"/>
      <c r="M820" s="34"/>
      <c r="N820" s="34">
        <v>0</v>
      </c>
      <c r="O820" s="34">
        <v>0</v>
      </c>
      <c r="P820" s="34">
        <v>0</v>
      </c>
      <c r="Q820" s="34">
        <v>0</v>
      </c>
      <c r="R820" s="34">
        <v>0</v>
      </c>
      <c r="S820" s="34">
        <v>0</v>
      </c>
    </row>
    <row r="821" spans="2:19">
      <c r="B821" s="5">
        <v>1964</v>
      </c>
      <c r="C821" s="34"/>
      <c r="D821" s="34"/>
      <c r="E821" s="34"/>
      <c r="F821" s="34"/>
      <c r="G821" s="34"/>
      <c r="H821" s="34"/>
      <c r="I821" s="34"/>
      <c r="J821" s="34"/>
      <c r="K821" s="34"/>
      <c r="L821" s="34"/>
      <c r="M821" s="34"/>
      <c r="N821" s="34">
        <v>0</v>
      </c>
      <c r="O821" s="34">
        <v>0</v>
      </c>
      <c r="P821" s="34">
        <v>0</v>
      </c>
      <c r="Q821" s="34">
        <v>0</v>
      </c>
      <c r="R821" s="34">
        <v>0</v>
      </c>
      <c r="S821" s="34">
        <v>0</v>
      </c>
    </row>
    <row r="822" spans="2:19">
      <c r="B822" s="5">
        <v>1963</v>
      </c>
      <c r="C822" s="34"/>
      <c r="D822" s="34"/>
      <c r="E822" s="34"/>
      <c r="F822" s="34"/>
      <c r="G822" s="34"/>
      <c r="H822" s="34"/>
      <c r="I822" s="34"/>
      <c r="J822" s="34"/>
      <c r="K822" s="34"/>
      <c r="L822" s="34"/>
      <c r="M822" s="34"/>
      <c r="N822" s="34">
        <v>0</v>
      </c>
      <c r="O822" s="34">
        <v>0</v>
      </c>
      <c r="P822" s="34">
        <v>0</v>
      </c>
      <c r="Q822" s="34">
        <v>0</v>
      </c>
      <c r="R822" s="34">
        <v>0</v>
      </c>
      <c r="S822" s="34">
        <v>0</v>
      </c>
    </row>
    <row r="823" spans="2:19">
      <c r="B823" s="5">
        <v>1962</v>
      </c>
      <c r="C823" s="34"/>
      <c r="D823" s="34"/>
      <c r="E823" s="34"/>
      <c r="F823" s="34"/>
      <c r="G823" s="34"/>
      <c r="H823" s="34"/>
      <c r="I823" s="34"/>
      <c r="J823" s="34"/>
      <c r="K823" s="34"/>
      <c r="L823" s="34"/>
      <c r="M823" s="34"/>
      <c r="N823" s="34">
        <v>0</v>
      </c>
      <c r="O823" s="34">
        <v>0</v>
      </c>
      <c r="P823" s="34">
        <v>0</v>
      </c>
      <c r="Q823" s="34">
        <v>0</v>
      </c>
      <c r="R823" s="34">
        <v>0</v>
      </c>
      <c r="S823" s="34">
        <v>0</v>
      </c>
    </row>
    <row r="824" spans="2:19">
      <c r="B824" s="5">
        <v>1961</v>
      </c>
      <c r="C824" s="34"/>
      <c r="D824" s="34"/>
      <c r="E824" s="34"/>
      <c r="F824" s="34"/>
      <c r="G824" s="34"/>
      <c r="H824" s="34"/>
      <c r="I824" s="34"/>
      <c r="J824" s="34"/>
      <c r="K824" s="34"/>
      <c r="L824" s="34"/>
      <c r="M824" s="34"/>
      <c r="N824" s="34">
        <v>0</v>
      </c>
      <c r="O824" s="34">
        <v>0</v>
      </c>
      <c r="P824" s="34">
        <v>0</v>
      </c>
      <c r="Q824" s="34">
        <v>0</v>
      </c>
      <c r="R824" s="34">
        <v>0</v>
      </c>
      <c r="S824" s="34">
        <v>0</v>
      </c>
    </row>
    <row r="825" spans="2:19">
      <c r="B825" s="5">
        <v>1960</v>
      </c>
      <c r="C825" s="34"/>
      <c r="D825" s="34"/>
      <c r="E825" s="34"/>
      <c r="F825" s="34"/>
      <c r="G825" s="34"/>
      <c r="H825" s="34"/>
      <c r="I825" s="34"/>
      <c r="J825" s="34"/>
      <c r="K825" s="34"/>
      <c r="L825" s="34"/>
      <c r="M825" s="34"/>
      <c r="N825" s="34">
        <v>0</v>
      </c>
      <c r="O825" s="34">
        <v>0</v>
      </c>
      <c r="P825" s="34">
        <v>0</v>
      </c>
      <c r="Q825" s="34">
        <v>0</v>
      </c>
      <c r="R825" s="34">
        <v>0</v>
      </c>
      <c r="S825" s="34">
        <v>0</v>
      </c>
    </row>
    <row r="826" spans="2:19">
      <c r="B826" s="5">
        <v>1959</v>
      </c>
      <c r="C826" s="34"/>
      <c r="D826" s="34"/>
      <c r="E826" s="34"/>
      <c r="F826" s="34"/>
      <c r="G826" s="34"/>
      <c r="H826" s="34"/>
      <c r="I826" s="34"/>
      <c r="J826" s="34"/>
      <c r="K826" s="34"/>
      <c r="L826" s="34"/>
      <c r="M826" s="34"/>
      <c r="N826" s="34">
        <v>0</v>
      </c>
      <c r="O826" s="34">
        <v>0</v>
      </c>
      <c r="P826" s="34">
        <v>0</v>
      </c>
      <c r="Q826" s="34">
        <v>0</v>
      </c>
      <c r="R826" s="34">
        <v>0</v>
      </c>
      <c r="S826" s="34">
        <v>0</v>
      </c>
    </row>
    <row r="827" spans="2:19">
      <c r="B827" s="5">
        <v>1958</v>
      </c>
      <c r="C827" s="34"/>
      <c r="D827" s="34"/>
      <c r="E827" s="34"/>
      <c r="F827" s="34"/>
      <c r="G827" s="34"/>
      <c r="H827" s="34"/>
      <c r="I827" s="34"/>
      <c r="J827" s="34"/>
      <c r="K827" s="34"/>
      <c r="L827" s="34"/>
      <c r="M827" s="34"/>
      <c r="N827" s="34">
        <v>0</v>
      </c>
      <c r="O827" s="34">
        <v>0</v>
      </c>
      <c r="P827" s="34">
        <v>0</v>
      </c>
      <c r="Q827" s="34">
        <v>0</v>
      </c>
      <c r="R827" s="34">
        <v>0</v>
      </c>
      <c r="S827" s="34">
        <v>0</v>
      </c>
    </row>
    <row r="828" spans="2:19">
      <c r="B828" s="5">
        <v>1957</v>
      </c>
      <c r="C828" s="34"/>
      <c r="D828" s="34"/>
      <c r="E828" s="34"/>
      <c r="F828" s="34"/>
      <c r="G828" s="34"/>
      <c r="H828" s="34"/>
      <c r="I828" s="34"/>
      <c r="J828" s="34"/>
      <c r="K828" s="34"/>
      <c r="L828" s="34"/>
      <c r="M828" s="34"/>
      <c r="N828" s="34">
        <v>0</v>
      </c>
      <c r="O828" s="34">
        <v>0</v>
      </c>
      <c r="P828" s="34">
        <v>0</v>
      </c>
      <c r="Q828" s="34">
        <v>0</v>
      </c>
      <c r="R828" s="34">
        <v>0</v>
      </c>
      <c r="S828" s="34">
        <v>0</v>
      </c>
    </row>
    <row r="829" spans="2:19">
      <c r="B829" s="5">
        <v>1956</v>
      </c>
      <c r="C829" s="34"/>
      <c r="D829" s="34"/>
      <c r="E829" s="34"/>
      <c r="F829" s="34"/>
      <c r="G829" s="34"/>
      <c r="H829" s="34"/>
      <c r="I829" s="34"/>
      <c r="J829" s="34"/>
      <c r="K829" s="34"/>
      <c r="L829" s="34"/>
      <c r="M829" s="34"/>
      <c r="N829" s="34">
        <v>0</v>
      </c>
      <c r="O829" s="34">
        <v>0</v>
      </c>
      <c r="P829" s="34">
        <v>0</v>
      </c>
      <c r="Q829" s="34">
        <v>0</v>
      </c>
      <c r="R829" s="34">
        <v>0</v>
      </c>
      <c r="S829" s="34">
        <v>0</v>
      </c>
    </row>
    <row r="830" spans="2:19">
      <c r="B830" s="5">
        <v>1955</v>
      </c>
      <c r="C830" s="34"/>
      <c r="D830" s="34"/>
      <c r="E830" s="34"/>
      <c r="F830" s="34"/>
      <c r="G830" s="34"/>
      <c r="H830" s="34"/>
      <c r="I830" s="34"/>
      <c r="J830" s="34"/>
      <c r="K830" s="34"/>
      <c r="L830" s="34"/>
      <c r="M830" s="34"/>
      <c r="N830" s="34">
        <v>0</v>
      </c>
      <c r="O830" s="34">
        <v>0</v>
      </c>
      <c r="P830" s="34">
        <v>0</v>
      </c>
      <c r="Q830" s="34">
        <v>0</v>
      </c>
      <c r="R830" s="34">
        <v>0</v>
      </c>
      <c r="S830" s="34">
        <v>0</v>
      </c>
    </row>
    <row r="831" spans="2:19">
      <c r="B831" s="5">
        <v>1954</v>
      </c>
      <c r="C831" s="34"/>
      <c r="D831" s="34"/>
      <c r="E831" s="34"/>
      <c r="F831" s="34"/>
      <c r="G831" s="34"/>
      <c r="H831" s="34"/>
      <c r="I831" s="34"/>
      <c r="J831" s="34"/>
      <c r="K831" s="34"/>
      <c r="L831" s="34"/>
      <c r="M831" s="34"/>
      <c r="N831" s="34">
        <v>0</v>
      </c>
      <c r="O831" s="34">
        <v>0</v>
      </c>
      <c r="P831" s="34">
        <v>0</v>
      </c>
      <c r="Q831" s="34">
        <v>0</v>
      </c>
      <c r="R831" s="34">
        <v>0</v>
      </c>
      <c r="S831" s="34">
        <v>0</v>
      </c>
    </row>
    <row r="832" spans="2:19">
      <c r="B832" s="5">
        <v>1953</v>
      </c>
      <c r="C832" s="34"/>
      <c r="D832" s="34"/>
      <c r="E832" s="34"/>
      <c r="F832" s="34"/>
      <c r="G832" s="34"/>
      <c r="H832" s="34"/>
      <c r="I832" s="34"/>
      <c r="J832" s="34"/>
      <c r="K832" s="34"/>
      <c r="L832" s="34"/>
      <c r="M832" s="34"/>
      <c r="N832" s="34">
        <v>0</v>
      </c>
      <c r="O832" s="34">
        <v>0</v>
      </c>
      <c r="P832" s="34">
        <v>0</v>
      </c>
      <c r="Q832" s="34">
        <v>0</v>
      </c>
      <c r="R832" s="34">
        <v>0</v>
      </c>
      <c r="S832" s="34">
        <v>0</v>
      </c>
    </row>
    <row r="833" spans="2:19">
      <c r="B833" s="5">
        <v>1952</v>
      </c>
      <c r="C833" s="34"/>
      <c r="D833" s="34"/>
      <c r="E833" s="34"/>
      <c r="F833" s="34"/>
      <c r="G833" s="34"/>
      <c r="H833" s="34"/>
      <c r="I833" s="34"/>
      <c r="J833" s="34"/>
      <c r="K833" s="34"/>
      <c r="L833" s="34"/>
      <c r="M833" s="34"/>
      <c r="N833" s="34">
        <v>0</v>
      </c>
      <c r="O833" s="34">
        <v>0</v>
      </c>
      <c r="P833" s="34">
        <v>0</v>
      </c>
      <c r="Q833" s="34">
        <v>0</v>
      </c>
      <c r="R833" s="34">
        <v>0</v>
      </c>
      <c r="S833" s="34">
        <v>0</v>
      </c>
    </row>
    <row r="834" spans="2:19">
      <c r="B834" s="5">
        <v>1951</v>
      </c>
      <c r="C834" s="34"/>
      <c r="D834" s="34"/>
      <c r="E834" s="34"/>
      <c r="F834" s="34"/>
      <c r="G834" s="34"/>
      <c r="H834" s="34"/>
      <c r="I834" s="34"/>
      <c r="J834" s="34"/>
      <c r="K834" s="34"/>
      <c r="L834" s="34"/>
      <c r="M834" s="34"/>
      <c r="N834" s="34">
        <v>0</v>
      </c>
      <c r="O834" s="34">
        <v>0</v>
      </c>
      <c r="P834" s="34">
        <v>0</v>
      </c>
      <c r="Q834" s="34">
        <v>0</v>
      </c>
      <c r="R834" s="34">
        <v>0</v>
      </c>
      <c r="S834" s="34">
        <v>0</v>
      </c>
    </row>
    <row r="835" spans="2:19">
      <c r="B835" s="5">
        <v>1950</v>
      </c>
      <c r="C835" s="34"/>
      <c r="D835" s="34"/>
      <c r="E835" s="34"/>
      <c r="F835" s="34"/>
      <c r="G835" s="34"/>
      <c r="H835" s="34"/>
      <c r="I835" s="34"/>
      <c r="J835" s="34"/>
      <c r="K835" s="34"/>
      <c r="L835" s="34"/>
      <c r="M835" s="34"/>
      <c r="N835" s="34">
        <v>0</v>
      </c>
      <c r="O835" s="34">
        <v>0</v>
      </c>
      <c r="P835" s="34">
        <v>0</v>
      </c>
      <c r="Q835" s="34">
        <v>0</v>
      </c>
      <c r="R835" s="34">
        <v>0</v>
      </c>
      <c r="S835" s="34">
        <v>0</v>
      </c>
    </row>
    <row r="836" spans="2:19">
      <c r="B836" s="5">
        <v>1949</v>
      </c>
      <c r="C836" s="34"/>
      <c r="D836" s="34"/>
      <c r="E836" s="34"/>
      <c r="F836" s="34"/>
      <c r="G836" s="34"/>
      <c r="H836" s="34"/>
      <c r="I836" s="34"/>
      <c r="J836" s="34"/>
      <c r="K836" s="34"/>
      <c r="L836" s="34"/>
      <c r="M836" s="34"/>
      <c r="N836" s="34">
        <v>0</v>
      </c>
      <c r="O836" s="34">
        <v>0</v>
      </c>
      <c r="P836" s="34">
        <v>0</v>
      </c>
      <c r="Q836" s="34">
        <v>0</v>
      </c>
      <c r="R836" s="34">
        <v>0</v>
      </c>
      <c r="S836" s="34">
        <v>0</v>
      </c>
    </row>
    <row r="837" spans="2:19">
      <c r="B837" s="5">
        <v>1948</v>
      </c>
      <c r="C837" s="34"/>
      <c r="D837" s="34"/>
      <c r="E837" s="34"/>
      <c r="F837" s="34"/>
      <c r="G837" s="34"/>
      <c r="H837" s="34"/>
      <c r="I837" s="34"/>
      <c r="J837" s="34"/>
      <c r="K837" s="34"/>
      <c r="L837" s="34"/>
      <c r="M837" s="34"/>
      <c r="N837" s="34">
        <v>0</v>
      </c>
      <c r="O837" s="34">
        <v>0</v>
      </c>
      <c r="P837" s="34">
        <v>0</v>
      </c>
      <c r="Q837" s="34">
        <v>0</v>
      </c>
      <c r="R837" s="34">
        <v>0</v>
      </c>
      <c r="S837" s="34">
        <v>0</v>
      </c>
    </row>
    <row r="838" spans="2:19">
      <c r="B838" s="5">
        <v>1947</v>
      </c>
      <c r="C838" s="34"/>
      <c r="D838" s="34"/>
      <c r="E838" s="34"/>
      <c r="F838" s="34"/>
      <c r="G838" s="34"/>
      <c r="H838" s="34"/>
      <c r="I838" s="34"/>
      <c r="J838" s="34"/>
      <c r="K838" s="34"/>
      <c r="L838" s="34"/>
      <c r="M838" s="34"/>
      <c r="N838" s="34">
        <v>0</v>
      </c>
      <c r="O838" s="34">
        <v>0</v>
      </c>
      <c r="P838" s="34">
        <v>0</v>
      </c>
      <c r="Q838" s="34">
        <v>0</v>
      </c>
      <c r="R838" s="34">
        <v>0</v>
      </c>
      <c r="S838" s="34">
        <v>0</v>
      </c>
    </row>
    <row r="839" spans="2:19">
      <c r="B839" s="5">
        <v>1946</v>
      </c>
      <c r="C839" s="34"/>
      <c r="D839" s="34"/>
      <c r="E839" s="34"/>
      <c r="F839" s="34"/>
      <c r="G839" s="34"/>
      <c r="H839" s="34"/>
      <c r="I839" s="34"/>
      <c r="J839" s="34"/>
      <c r="K839" s="34"/>
      <c r="L839" s="34"/>
      <c r="M839" s="34"/>
      <c r="N839" s="34">
        <v>0</v>
      </c>
      <c r="O839" s="34">
        <v>0</v>
      </c>
      <c r="P839" s="34">
        <v>0</v>
      </c>
      <c r="Q839" s="34">
        <v>0</v>
      </c>
      <c r="R839" s="34">
        <v>0</v>
      </c>
      <c r="S839" s="34">
        <v>0</v>
      </c>
    </row>
    <row r="840" spans="2:19">
      <c r="B840" s="5">
        <v>1945</v>
      </c>
      <c r="C840" s="34"/>
      <c r="D840" s="34"/>
      <c r="E840" s="34"/>
      <c r="F840" s="34"/>
      <c r="G840" s="34"/>
      <c r="H840" s="34"/>
      <c r="I840" s="34"/>
      <c r="J840" s="34"/>
      <c r="K840" s="34"/>
      <c r="L840" s="34"/>
      <c r="M840" s="34"/>
      <c r="N840" s="34">
        <v>0</v>
      </c>
      <c r="O840" s="34">
        <v>0</v>
      </c>
      <c r="P840" s="34">
        <v>0</v>
      </c>
      <c r="Q840" s="34">
        <v>0</v>
      </c>
      <c r="R840" s="34">
        <v>0</v>
      </c>
      <c r="S840" s="34">
        <v>0</v>
      </c>
    </row>
    <row r="841" spans="2:19">
      <c r="B841" s="5">
        <v>1944</v>
      </c>
      <c r="C841" s="34"/>
      <c r="D841" s="34"/>
      <c r="E841" s="34"/>
      <c r="F841" s="34"/>
      <c r="G841" s="34"/>
      <c r="H841" s="34"/>
      <c r="I841" s="34"/>
      <c r="J841" s="34"/>
      <c r="K841" s="34"/>
      <c r="L841" s="34"/>
      <c r="M841" s="34"/>
      <c r="N841" s="34">
        <v>0</v>
      </c>
      <c r="O841" s="34">
        <v>0</v>
      </c>
      <c r="P841" s="34">
        <v>0</v>
      </c>
      <c r="Q841" s="34">
        <v>0</v>
      </c>
      <c r="R841" s="34">
        <v>0</v>
      </c>
      <c r="S841" s="34">
        <v>0</v>
      </c>
    </row>
    <row r="842" spans="2:19">
      <c r="B842" s="5">
        <v>1943</v>
      </c>
      <c r="C842" s="34"/>
      <c r="D842" s="34"/>
      <c r="E842" s="34"/>
      <c r="F842" s="34"/>
      <c r="G842" s="34"/>
      <c r="H842" s="34"/>
      <c r="I842" s="34"/>
      <c r="J842" s="34"/>
      <c r="K842" s="34"/>
      <c r="L842" s="34"/>
      <c r="M842" s="34"/>
      <c r="N842" s="34">
        <v>0</v>
      </c>
      <c r="O842" s="34">
        <v>0</v>
      </c>
      <c r="P842" s="34">
        <v>0</v>
      </c>
      <c r="Q842" s="34">
        <v>0</v>
      </c>
      <c r="R842" s="34">
        <v>0</v>
      </c>
      <c r="S842" s="34">
        <v>0</v>
      </c>
    </row>
    <row r="843" spans="2:19">
      <c r="B843" s="5">
        <v>1942</v>
      </c>
      <c r="C843" s="34"/>
      <c r="D843" s="34"/>
      <c r="E843" s="34"/>
      <c r="F843" s="34"/>
      <c r="G843" s="34"/>
      <c r="H843" s="34"/>
      <c r="I843" s="34"/>
      <c r="J843" s="34"/>
      <c r="K843" s="34"/>
      <c r="L843" s="34"/>
      <c r="M843" s="34"/>
      <c r="N843" s="34">
        <v>0</v>
      </c>
      <c r="O843" s="34">
        <v>0</v>
      </c>
      <c r="P843" s="34">
        <v>0</v>
      </c>
      <c r="Q843" s="34">
        <v>0</v>
      </c>
      <c r="R843" s="34">
        <v>0</v>
      </c>
      <c r="S843" s="34">
        <v>0</v>
      </c>
    </row>
    <row r="844" spans="2:19">
      <c r="B844" s="5">
        <v>1941</v>
      </c>
      <c r="C844" s="34"/>
      <c r="D844" s="34"/>
      <c r="E844" s="34"/>
      <c r="F844" s="34"/>
      <c r="G844" s="34"/>
      <c r="H844" s="34"/>
      <c r="I844" s="34"/>
      <c r="J844" s="34"/>
      <c r="K844" s="34"/>
      <c r="L844" s="34"/>
      <c r="M844" s="34"/>
      <c r="N844" s="34">
        <v>0</v>
      </c>
      <c r="O844" s="34">
        <v>0</v>
      </c>
      <c r="P844" s="34">
        <v>0</v>
      </c>
      <c r="Q844" s="34">
        <v>0</v>
      </c>
      <c r="R844" s="34">
        <v>0</v>
      </c>
      <c r="S844" s="34">
        <v>0</v>
      </c>
    </row>
    <row r="845" spans="2:19">
      <c r="B845" s="5">
        <v>1940</v>
      </c>
      <c r="C845" s="34"/>
      <c r="D845" s="34"/>
      <c r="E845" s="34"/>
      <c r="F845" s="34"/>
      <c r="G845" s="34"/>
      <c r="H845" s="34"/>
      <c r="I845" s="34"/>
      <c r="J845" s="34"/>
      <c r="K845" s="34"/>
      <c r="L845" s="34"/>
      <c r="M845" s="34"/>
      <c r="N845" s="34">
        <v>0</v>
      </c>
      <c r="O845" s="34">
        <v>0</v>
      </c>
      <c r="P845" s="34">
        <v>0</v>
      </c>
      <c r="Q845" s="34">
        <v>0</v>
      </c>
      <c r="R845" s="34">
        <v>0</v>
      </c>
      <c r="S845" s="34">
        <v>0</v>
      </c>
    </row>
    <row r="846" spans="2:19">
      <c r="B846" s="5">
        <v>1939</v>
      </c>
      <c r="C846" s="34"/>
      <c r="D846" s="34"/>
      <c r="E846" s="34"/>
      <c r="F846" s="34"/>
      <c r="G846" s="34"/>
      <c r="H846" s="34"/>
      <c r="I846" s="34"/>
      <c r="J846" s="34"/>
      <c r="K846" s="34"/>
      <c r="L846" s="34"/>
      <c r="M846" s="34"/>
      <c r="N846" s="34">
        <v>0</v>
      </c>
      <c r="O846" s="34">
        <v>0</v>
      </c>
      <c r="P846" s="34">
        <v>0</v>
      </c>
      <c r="Q846" s="34">
        <v>0</v>
      </c>
      <c r="R846" s="34">
        <v>0</v>
      </c>
      <c r="S846" s="34">
        <v>0</v>
      </c>
    </row>
    <row r="847" spans="2:19">
      <c r="B847" s="5">
        <v>1938</v>
      </c>
      <c r="C847" s="34"/>
      <c r="D847" s="34"/>
      <c r="E847" s="34"/>
      <c r="F847" s="34"/>
      <c r="G847" s="34"/>
      <c r="H847" s="34"/>
      <c r="I847" s="34"/>
      <c r="J847" s="34"/>
      <c r="K847" s="34"/>
      <c r="L847" s="34"/>
      <c r="M847" s="34"/>
      <c r="N847" s="34">
        <v>0</v>
      </c>
      <c r="O847" s="34">
        <v>0</v>
      </c>
      <c r="P847" s="34">
        <v>0</v>
      </c>
      <c r="Q847" s="34">
        <v>0</v>
      </c>
      <c r="R847" s="34">
        <v>0</v>
      </c>
      <c r="S847" s="34">
        <v>0</v>
      </c>
    </row>
    <row r="848" spans="2:19">
      <c r="B848" s="5">
        <v>1937</v>
      </c>
      <c r="C848" s="34"/>
      <c r="D848" s="34"/>
      <c r="E848" s="34"/>
      <c r="F848" s="34"/>
      <c r="G848" s="34"/>
      <c r="H848" s="34"/>
      <c r="I848" s="34"/>
      <c r="J848" s="34"/>
      <c r="K848" s="34"/>
      <c r="L848" s="34"/>
      <c r="M848" s="34"/>
      <c r="N848" s="34">
        <v>0</v>
      </c>
      <c r="O848" s="34">
        <v>0</v>
      </c>
      <c r="P848" s="34">
        <v>0</v>
      </c>
      <c r="Q848" s="34">
        <v>0</v>
      </c>
      <c r="R848" s="34">
        <v>0</v>
      </c>
      <c r="S848" s="34">
        <v>0</v>
      </c>
    </row>
    <row r="849" spans="1:19">
      <c r="B849" s="5">
        <v>1936</v>
      </c>
      <c r="C849" s="34"/>
      <c r="D849" s="34"/>
      <c r="E849" s="34"/>
      <c r="F849" s="34"/>
      <c r="G849" s="34"/>
      <c r="H849" s="34"/>
      <c r="I849" s="34"/>
      <c r="J849" s="34"/>
      <c r="K849" s="34"/>
      <c r="L849" s="34"/>
      <c r="M849" s="34"/>
      <c r="N849" s="34">
        <v>0</v>
      </c>
      <c r="O849" s="34">
        <v>0</v>
      </c>
      <c r="P849" s="34">
        <v>0</v>
      </c>
      <c r="Q849" s="34">
        <v>0</v>
      </c>
      <c r="R849" s="34">
        <v>0</v>
      </c>
      <c r="S849" s="34">
        <v>0</v>
      </c>
    </row>
    <row r="850" spans="1:19">
      <c r="B850" s="5">
        <v>1935</v>
      </c>
      <c r="C850" s="34"/>
      <c r="D850" s="34"/>
      <c r="E850" s="34"/>
      <c r="F850" s="34"/>
      <c r="G850" s="34"/>
      <c r="H850" s="34"/>
      <c r="I850" s="34"/>
      <c r="J850" s="34"/>
      <c r="K850" s="34"/>
      <c r="L850" s="34"/>
      <c r="M850" s="34"/>
      <c r="N850" s="34">
        <v>0</v>
      </c>
      <c r="O850" s="34">
        <v>0</v>
      </c>
      <c r="P850" s="34">
        <v>0</v>
      </c>
      <c r="Q850" s="34">
        <v>0</v>
      </c>
      <c r="R850" s="34">
        <v>0</v>
      </c>
      <c r="S850" s="34">
        <v>0</v>
      </c>
    </row>
    <row r="851" spans="1:19">
      <c r="B851" s="5">
        <v>1934</v>
      </c>
      <c r="C851" s="34"/>
      <c r="D851" s="34"/>
      <c r="E851" s="34"/>
      <c r="F851" s="34"/>
      <c r="G851" s="34"/>
      <c r="H851" s="34"/>
      <c r="I851" s="34"/>
      <c r="J851" s="34"/>
      <c r="K851" s="34"/>
      <c r="L851" s="34"/>
      <c r="M851" s="34"/>
      <c r="N851" s="34">
        <v>0</v>
      </c>
      <c r="O851" s="34">
        <v>0</v>
      </c>
      <c r="P851" s="34">
        <v>0</v>
      </c>
      <c r="Q851" s="34">
        <v>0</v>
      </c>
      <c r="R851" s="34">
        <v>0</v>
      </c>
      <c r="S851" s="34">
        <v>0</v>
      </c>
    </row>
    <row r="852" spans="1:19">
      <c r="B852" s="5">
        <v>1933</v>
      </c>
      <c r="C852" s="34"/>
      <c r="D852" s="34"/>
      <c r="E852" s="34"/>
      <c r="F852" s="34"/>
      <c r="G852" s="34"/>
      <c r="H852" s="34"/>
      <c r="I852" s="34"/>
      <c r="J852" s="34"/>
      <c r="K852" s="34"/>
      <c r="L852" s="34"/>
      <c r="M852" s="34"/>
      <c r="N852" s="34">
        <v>0</v>
      </c>
      <c r="O852" s="34">
        <v>0</v>
      </c>
      <c r="P852" s="34">
        <v>0</v>
      </c>
      <c r="Q852" s="34">
        <v>0</v>
      </c>
      <c r="R852" s="34">
        <v>0</v>
      </c>
      <c r="S852" s="34">
        <v>0</v>
      </c>
    </row>
    <row r="853" spans="1:19">
      <c r="B853" s="5">
        <v>1932</v>
      </c>
      <c r="C853" s="34"/>
      <c r="D853" s="34"/>
      <c r="E853" s="34"/>
      <c r="F853" s="34"/>
      <c r="G853" s="34"/>
      <c r="H853" s="34"/>
      <c r="I853" s="34"/>
      <c r="J853" s="34"/>
      <c r="K853" s="34"/>
      <c r="L853" s="34"/>
      <c r="M853" s="34"/>
      <c r="N853" s="34">
        <v>0</v>
      </c>
      <c r="O853" s="34">
        <v>0</v>
      </c>
      <c r="P853" s="34">
        <v>0</v>
      </c>
      <c r="Q853" s="34">
        <v>0</v>
      </c>
      <c r="R853" s="34">
        <v>0</v>
      </c>
      <c r="S853" s="34">
        <v>0</v>
      </c>
    </row>
    <row r="854" spans="1:19">
      <c r="B854" s="5">
        <v>1931</v>
      </c>
      <c r="C854" s="34"/>
      <c r="D854" s="34"/>
      <c r="E854" s="34"/>
      <c r="F854" s="34"/>
      <c r="G854" s="34"/>
      <c r="H854" s="34"/>
      <c r="I854" s="34"/>
      <c r="J854" s="34"/>
      <c r="K854" s="34"/>
      <c r="L854" s="34"/>
      <c r="M854" s="34"/>
      <c r="N854" s="34">
        <v>0</v>
      </c>
      <c r="O854" s="34">
        <v>0</v>
      </c>
      <c r="P854" s="34">
        <v>0</v>
      </c>
      <c r="Q854" s="34">
        <v>0</v>
      </c>
      <c r="R854" s="34">
        <v>0</v>
      </c>
      <c r="S854" s="34">
        <v>0</v>
      </c>
    </row>
    <row r="855" spans="1:19">
      <c r="B855" s="5">
        <v>1930</v>
      </c>
      <c r="C855" s="34"/>
      <c r="D855" s="34"/>
      <c r="E855" s="34"/>
      <c r="F855" s="34"/>
      <c r="G855" s="34"/>
      <c r="H855" s="34"/>
      <c r="I855" s="34"/>
      <c r="J855" s="34"/>
      <c r="K855" s="34"/>
      <c r="L855" s="34"/>
      <c r="M855" s="34"/>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20">SUM(J769:J855)</f>
        <v>0</v>
      </c>
      <c r="K856" s="7">
        <f>SUM(K769:K855)</f>
        <v>0</v>
      </c>
      <c r="L856" s="7">
        <f t="shared" ref="L856" si="21">SUM(L769:L855)</f>
        <v>0</v>
      </c>
      <c r="M856" s="7">
        <f>SUM(M769:M855)</f>
        <v>0</v>
      </c>
      <c r="N856" s="10">
        <f>SUM(N764:N855)</f>
        <v>58897.268900000003</v>
      </c>
      <c r="O856" s="10">
        <f>SUM(O764:O855)</f>
        <v>62463.688900000008</v>
      </c>
      <c r="P856" s="10">
        <f>SUM(P764:P855)</f>
        <v>65611.5389</v>
      </c>
      <c r="Q856" s="10">
        <f>SUM(Q764:Q855)</f>
        <v>66607.868900000001</v>
      </c>
      <c r="R856" s="10">
        <f>SUM(R763:R855)</f>
        <v>65985.6489</v>
      </c>
      <c r="S856" s="10">
        <f>SUM(S763:S855)</f>
        <v>65985.6489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30050.798600000002</v>
      </c>
      <c r="S859" s="34">
        <v>30050.798600000002</v>
      </c>
    </row>
    <row r="860" spans="1:19">
      <c r="B860" s="5">
        <v>2020</v>
      </c>
      <c r="C860" s="33"/>
      <c r="D860" s="33"/>
      <c r="E860" s="33"/>
      <c r="F860" s="33"/>
      <c r="G860" s="33"/>
      <c r="H860" s="33"/>
      <c r="I860" s="33"/>
      <c r="J860" s="33"/>
      <c r="K860" s="33"/>
      <c r="L860" s="33"/>
      <c r="M860" s="33"/>
      <c r="N860" s="33"/>
      <c r="O860" s="33"/>
      <c r="P860" s="33"/>
      <c r="Q860" s="34">
        <v>10801.17</v>
      </c>
      <c r="R860" s="34">
        <v>10801.17</v>
      </c>
      <c r="S860" s="34">
        <v>10801.17</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1017.89</v>
      </c>
      <c r="P862" s="34">
        <v>1017.89</v>
      </c>
      <c r="Q862" s="34">
        <v>1017.89</v>
      </c>
      <c r="R862" s="34">
        <v>1017.89</v>
      </c>
      <c r="S862" s="34">
        <v>1017.89</v>
      </c>
    </row>
    <row r="863" spans="1:19">
      <c r="A863" s="37"/>
      <c r="B863" s="5">
        <v>2017</v>
      </c>
      <c r="C863" s="33"/>
      <c r="D863" s="33"/>
      <c r="E863" s="33"/>
      <c r="F863" s="33"/>
      <c r="G863" s="33"/>
      <c r="H863" s="33"/>
      <c r="I863" s="33"/>
      <c r="J863" s="33"/>
      <c r="K863" s="33"/>
      <c r="L863" s="33"/>
      <c r="M863" s="33"/>
      <c r="N863" s="34">
        <v>9292.8111000000008</v>
      </c>
      <c r="O863" s="34">
        <v>9292.8111000000008</v>
      </c>
      <c r="P863" s="34">
        <v>9292.8111000000008</v>
      </c>
      <c r="Q863" s="34">
        <v>9292.8111000000008</v>
      </c>
      <c r="R863" s="34">
        <v>9292.8111000000008</v>
      </c>
      <c r="S863" s="34">
        <v>9292.8111000000008</v>
      </c>
    </row>
    <row r="864" spans="1:19">
      <c r="B864" s="5">
        <v>2016</v>
      </c>
      <c r="C864" s="33"/>
      <c r="D864" s="33"/>
      <c r="E864" s="33"/>
      <c r="F864" s="33"/>
      <c r="G864" s="33"/>
      <c r="H864" s="33"/>
      <c r="I864" s="33"/>
      <c r="J864" s="33"/>
      <c r="K864" s="33"/>
      <c r="L864" s="33"/>
      <c r="M864" s="34"/>
      <c r="N864" s="34">
        <v>2724.28</v>
      </c>
      <c r="O864" s="34">
        <v>2724.28</v>
      </c>
      <c r="P864" s="34">
        <v>2724.28</v>
      </c>
      <c r="Q864" s="34">
        <v>2724.28</v>
      </c>
      <c r="R864" s="34">
        <v>2724.28</v>
      </c>
      <c r="S864" s="34">
        <v>2724.28</v>
      </c>
    </row>
    <row r="865" spans="2:19">
      <c r="B865" s="5">
        <v>2015</v>
      </c>
      <c r="C865" s="33"/>
      <c r="D865" s="33"/>
      <c r="E865" s="33"/>
      <c r="F865" s="33"/>
      <c r="G865" s="33"/>
      <c r="H865" s="33"/>
      <c r="I865" s="33"/>
      <c r="J865" s="33"/>
      <c r="K865" s="33"/>
      <c r="L865" s="34"/>
      <c r="M865" s="34"/>
      <c r="N865" s="34">
        <v>15421.7281</v>
      </c>
      <c r="O865" s="34">
        <v>15421.7281</v>
      </c>
      <c r="P865" s="34">
        <v>15421.7281</v>
      </c>
      <c r="Q865" s="34">
        <v>15421.7281</v>
      </c>
      <c r="R865" s="34">
        <v>15421.7281</v>
      </c>
      <c r="S865" s="34">
        <v>15421.7281</v>
      </c>
    </row>
    <row r="866" spans="2:19">
      <c r="B866" s="5">
        <v>2014</v>
      </c>
      <c r="C866" s="33"/>
      <c r="D866" s="33"/>
      <c r="E866" s="33"/>
      <c r="F866" s="33"/>
      <c r="G866" s="33"/>
      <c r="H866" s="33"/>
      <c r="I866" s="33"/>
      <c r="J866" s="33"/>
      <c r="K866" s="34"/>
      <c r="L866" s="34"/>
      <c r="M866" s="34"/>
      <c r="N866" s="34">
        <v>2092.5</v>
      </c>
      <c r="O866" s="34">
        <v>2092.5</v>
      </c>
      <c r="P866" s="34">
        <v>2092.5</v>
      </c>
      <c r="Q866" s="34">
        <v>2092.5</v>
      </c>
      <c r="R866" s="34">
        <v>2092.5</v>
      </c>
      <c r="S866" s="34">
        <v>2092.5</v>
      </c>
    </row>
    <row r="867" spans="2:19">
      <c r="B867" s="5">
        <v>2013</v>
      </c>
      <c r="C867" s="33"/>
      <c r="D867" s="33"/>
      <c r="E867" s="33"/>
      <c r="F867" s="33"/>
      <c r="G867" s="33"/>
      <c r="H867" s="33"/>
      <c r="I867" s="33"/>
      <c r="J867" s="34"/>
      <c r="K867" s="34"/>
      <c r="L867" s="34"/>
      <c r="M867" s="34"/>
      <c r="N867" s="34">
        <v>905.16899999999998</v>
      </c>
      <c r="O867" s="34">
        <v>905.16899999999998</v>
      </c>
      <c r="P867" s="34">
        <v>905.16899999999998</v>
      </c>
      <c r="Q867" s="34">
        <v>905.16899999999998</v>
      </c>
      <c r="R867" s="34">
        <v>905.16899999999998</v>
      </c>
      <c r="S867" s="34">
        <v>905.16899999999998</v>
      </c>
    </row>
    <row r="868" spans="2:19">
      <c r="B868" s="5">
        <v>2012</v>
      </c>
      <c r="C868" s="33"/>
      <c r="D868" s="33"/>
      <c r="E868" s="33"/>
      <c r="F868" s="33"/>
      <c r="G868" s="33"/>
      <c r="H868" s="33"/>
      <c r="I868" s="34"/>
      <c r="J868" s="34"/>
      <c r="K868" s="34"/>
      <c r="L868" s="34"/>
      <c r="M868" s="34"/>
      <c r="N868" s="34">
        <v>3436.35</v>
      </c>
      <c r="O868" s="34">
        <v>3436.35</v>
      </c>
      <c r="P868" s="34">
        <v>3436.35</v>
      </c>
      <c r="Q868" s="34">
        <v>3436.35</v>
      </c>
      <c r="R868" s="34">
        <v>3436.35</v>
      </c>
      <c r="S868" s="34">
        <v>3436.35</v>
      </c>
    </row>
    <row r="869" spans="2:19">
      <c r="B869" s="5">
        <v>2011</v>
      </c>
      <c r="C869" s="33"/>
      <c r="D869" s="33"/>
      <c r="E869" s="33"/>
      <c r="F869" s="33"/>
      <c r="G869" s="33"/>
      <c r="H869" s="34"/>
      <c r="I869" s="34"/>
      <c r="J869" s="34"/>
      <c r="K869" s="34"/>
      <c r="L869" s="34"/>
      <c r="M869" s="34"/>
      <c r="N869" s="34">
        <v>0</v>
      </c>
      <c r="O869" s="34">
        <v>0</v>
      </c>
      <c r="P869" s="34">
        <v>0</v>
      </c>
      <c r="Q869" s="34">
        <v>0</v>
      </c>
      <c r="R869" s="34">
        <v>0</v>
      </c>
      <c r="S869" s="34">
        <v>0</v>
      </c>
    </row>
    <row r="870" spans="2:19">
      <c r="B870" s="5">
        <v>2010</v>
      </c>
      <c r="C870" s="33"/>
      <c r="D870" s="33"/>
      <c r="E870" s="33"/>
      <c r="F870" s="33"/>
      <c r="G870" s="34"/>
      <c r="H870" s="34"/>
      <c r="I870" s="34"/>
      <c r="J870" s="34"/>
      <c r="K870" s="34"/>
      <c r="L870" s="34"/>
      <c r="M870" s="34"/>
      <c r="N870" s="34">
        <v>3709.2058000000002</v>
      </c>
      <c r="O870" s="34">
        <v>3709.2058000000002</v>
      </c>
      <c r="P870" s="34">
        <v>3709.2058000000002</v>
      </c>
      <c r="Q870" s="34">
        <v>3709.2058000000002</v>
      </c>
      <c r="R870" s="34">
        <v>3709.2058000000002</v>
      </c>
      <c r="S870" s="34">
        <v>3709.2058000000002</v>
      </c>
    </row>
    <row r="871" spans="2:19">
      <c r="B871" s="5">
        <v>2009</v>
      </c>
      <c r="C871" s="33"/>
      <c r="D871" s="33"/>
      <c r="E871" s="33"/>
      <c r="F871" s="34"/>
      <c r="G871" s="34"/>
      <c r="H871" s="34"/>
      <c r="I871" s="34"/>
      <c r="J871" s="34"/>
      <c r="K871" s="34"/>
      <c r="L871" s="34"/>
      <c r="M871" s="34"/>
      <c r="N871" s="34">
        <v>0</v>
      </c>
      <c r="O871" s="34">
        <v>0</v>
      </c>
      <c r="P871" s="34">
        <v>0</v>
      </c>
      <c r="Q871" s="34">
        <v>0</v>
      </c>
      <c r="R871" s="34">
        <v>0</v>
      </c>
      <c r="S871" s="34">
        <v>0</v>
      </c>
    </row>
    <row r="872" spans="2:19">
      <c r="B872" s="5">
        <v>2008</v>
      </c>
      <c r="C872" s="33"/>
      <c r="D872" s="33"/>
      <c r="E872" s="34"/>
      <c r="F872" s="34"/>
      <c r="G872" s="34"/>
      <c r="H872" s="34"/>
      <c r="I872" s="34"/>
      <c r="J872" s="34"/>
      <c r="K872" s="34"/>
      <c r="L872" s="34"/>
      <c r="M872" s="34"/>
      <c r="N872" s="34">
        <v>0</v>
      </c>
      <c r="O872" s="34">
        <v>0</v>
      </c>
      <c r="P872" s="34">
        <v>0</v>
      </c>
      <c r="Q872" s="34">
        <v>0</v>
      </c>
      <c r="R872" s="34">
        <v>0</v>
      </c>
      <c r="S872" s="34">
        <v>0</v>
      </c>
    </row>
    <row r="873" spans="2:19">
      <c r="B873" s="5">
        <v>2007</v>
      </c>
      <c r="C873" s="33"/>
      <c r="D873" s="34"/>
      <c r="E873" s="34"/>
      <c r="F873" s="34"/>
      <c r="G873" s="34"/>
      <c r="H873" s="34"/>
      <c r="I873" s="34"/>
      <c r="J873" s="34"/>
      <c r="K873" s="34"/>
      <c r="L873" s="34"/>
      <c r="M873" s="34"/>
      <c r="N873" s="34">
        <v>5917.9</v>
      </c>
      <c r="O873" s="34">
        <v>5917.9</v>
      </c>
      <c r="P873" s="34">
        <v>5917.9</v>
      </c>
      <c r="Q873" s="34">
        <v>5917.9</v>
      </c>
      <c r="R873" s="34">
        <v>5917.9</v>
      </c>
      <c r="S873" s="34">
        <v>5917.9</v>
      </c>
    </row>
    <row r="874" spans="2:19">
      <c r="B874" s="5">
        <v>2006</v>
      </c>
      <c r="C874" s="34"/>
      <c r="D874" s="34"/>
      <c r="E874" s="34"/>
      <c r="F874" s="34"/>
      <c r="G874" s="34"/>
      <c r="H874" s="34"/>
      <c r="I874" s="34"/>
      <c r="J874" s="34"/>
      <c r="K874" s="34"/>
      <c r="L874" s="34"/>
      <c r="M874" s="34"/>
      <c r="N874" s="34">
        <v>0</v>
      </c>
      <c r="O874" s="34">
        <v>0</v>
      </c>
      <c r="P874" s="34">
        <v>0</v>
      </c>
      <c r="Q874" s="34">
        <v>0</v>
      </c>
      <c r="R874" s="34">
        <v>0</v>
      </c>
      <c r="S874" s="34">
        <v>0</v>
      </c>
    </row>
    <row r="875" spans="2:19">
      <c r="B875" s="5">
        <v>2005</v>
      </c>
      <c r="C875" s="34"/>
      <c r="D875" s="34"/>
      <c r="E875" s="34"/>
      <c r="F875" s="34"/>
      <c r="G875" s="34"/>
      <c r="H875" s="34"/>
      <c r="I875" s="34"/>
      <c r="J875" s="34"/>
      <c r="K875" s="34"/>
      <c r="L875" s="34"/>
      <c r="M875" s="34"/>
      <c r="N875" s="34">
        <v>589</v>
      </c>
      <c r="O875" s="34">
        <v>589</v>
      </c>
      <c r="P875" s="34">
        <v>589</v>
      </c>
      <c r="Q875" s="34">
        <v>589</v>
      </c>
      <c r="R875" s="34">
        <v>589</v>
      </c>
      <c r="S875" s="34">
        <v>589</v>
      </c>
    </row>
    <row r="876" spans="2:19">
      <c r="B876" s="5">
        <v>2004</v>
      </c>
      <c r="C876" s="34"/>
      <c r="D876" s="34"/>
      <c r="E876" s="34"/>
      <c r="F876" s="34"/>
      <c r="G876" s="34"/>
      <c r="H876" s="34"/>
      <c r="I876" s="34"/>
      <c r="J876" s="34"/>
      <c r="K876" s="34"/>
      <c r="L876" s="34"/>
      <c r="M876" s="34"/>
      <c r="N876" s="34">
        <v>0</v>
      </c>
      <c r="O876" s="34">
        <v>0</v>
      </c>
      <c r="P876" s="34">
        <v>0</v>
      </c>
      <c r="Q876" s="34">
        <v>0</v>
      </c>
      <c r="R876" s="34">
        <v>0</v>
      </c>
      <c r="S876" s="34">
        <v>0</v>
      </c>
    </row>
    <row r="877" spans="2:19">
      <c r="B877" s="5">
        <v>2003</v>
      </c>
      <c r="C877" s="34"/>
      <c r="D877" s="34"/>
      <c r="E877" s="34"/>
      <c r="F877" s="34"/>
      <c r="G877" s="34"/>
      <c r="H877" s="34"/>
      <c r="I877" s="34"/>
      <c r="J877" s="34"/>
      <c r="K877" s="34"/>
      <c r="L877" s="34"/>
      <c r="M877" s="34"/>
      <c r="N877" s="34">
        <v>1385.39</v>
      </c>
      <c r="O877" s="34">
        <v>1385.39</v>
      </c>
      <c r="P877" s="34">
        <v>1385.39</v>
      </c>
      <c r="Q877" s="34">
        <v>1385.39</v>
      </c>
      <c r="R877" s="34">
        <v>1385.39</v>
      </c>
      <c r="S877" s="34">
        <v>1385.39</v>
      </c>
    </row>
    <row r="878" spans="2:19">
      <c r="B878" s="5">
        <v>2002</v>
      </c>
      <c r="C878" s="34"/>
      <c r="D878" s="34"/>
      <c r="E878" s="34"/>
      <c r="F878" s="34"/>
      <c r="G878" s="34"/>
      <c r="H878" s="34"/>
      <c r="I878" s="34"/>
      <c r="J878" s="34"/>
      <c r="K878" s="34"/>
      <c r="L878" s="34"/>
      <c r="M878" s="34"/>
      <c r="N878" s="34">
        <v>1345.4</v>
      </c>
      <c r="O878" s="34">
        <v>1345.4</v>
      </c>
      <c r="P878" s="34">
        <v>1345.4</v>
      </c>
      <c r="Q878" s="34">
        <v>1345.4</v>
      </c>
      <c r="R878" s="34">
        <v>1345.4</v>
      </c>
      <c r="S878" s="34">
        <v>1345.4</v>
      </c>
    </row>
    <row r="879" spans="2:19">
      <c r="B879" s="5">
        <v>2001</v>
      </c>
      <c r="C879" s="34"/>
      <c r="D879" s="34"/>
      <c r="E879" s="34"/>
      <c r="F879" s="34"/>
      <c r="G879" s="34"/>
      <c r="H879" s="34"/>
      <c r="I879" s="34"/>
      <c r="J879" s="34"/>
      <c r="K879" s="34"/>
      <c r="L879" s="34"/>
      <c r="M879" s="34"/>
      <c r="N879" s="34">
        <v>0</v>
      </c>
      <c r="O879" s="34">
        <v>0</v>
      </c>
      <c r="P879" s="34">
        <v>0</v>
      </c>
      <c r="Q879" s="34">
        <v>0</v>
      </c>
      <c r="R879" s="34">
        <v>0</v>
      </c>
      <c r="S879" s="34">
        <v>0</v>
      </c>
    </row>
    <row r="880" spans="2:19">
      <c r="B880" s="5">
        <v>2000</v>
      </c>
      <c r="C880" s="34"/>
      <c r="D880" s="34"/>
      <c r="E880" s="34"/>
      <c r="F880" s="34"/>
      <c r="G880" s="34"/>
      <c r="H880" s="34"/>
      <c r="I880" s="34"/>
      <c r="J880" s="34"/>
      <c r="K880" s="34"/>
      <c r="L880" s="34"/>
      <c r="M880" s="34"/>
      <c r="N880" s="34">
        <v>0</v>
      </c>
      <c r="O880" s="34">
        <v>0</v>
      </c>
      <c r="P880" s="34">
        <v>0</v>
      </c>
      <c r="Q880" s="34">
        <v>0</v>
      </c>
      <c r="R880" s="34">
        <v>0</v>
      </c>
      <c r="S880" s="34">
        <v>0</v>
      </c>
    </row>
    <row r="881" spans="2:19">
      <c r="B881" s="5">
        <v>1999</v>
      </c>
      <c r="C881" s="34"/>
      <c r="D881" s="34"/>
      <c r="E881" s="34"/>
      <c r="F881" s="34"/>
      <c r="G881" s="34"/>
      <c r="H881" s="34"/>
      <c r="I881" s="34"/>
      <c r="J881" s="34"/>
      <c r="K881" s="34"/>
      <c r="L881" s="34"/>
      <c r="M881" s="34"/>
      <c r="N881" s="34">
        <v>0</v>
      </c>
      <c r="O881" s="34">
        <v>0</v>
      </c>
      <c r="P881" s="34">
        <v>0</v>
      </c>
      <c r="Q881" s="34">
        <v>0</v>
      </c>
      <c r="R881" s="34">
        <v>0</v>
      </c>
      <c r="S881" s="34">
        <v>0</v>
      </c>
    </row>
    <row r="882" spans="2:19">
      <c r="B882" s="5">
        <v>1998</v>
      </c>
      <c r="C882" s="34"/>
      <c r="D882" s="34"/>
      <c r="E882" s="34"/>
      <c r="F882" s="34"/>
      <c r="G882" s="34"/>
      <c r="H882" s="34"/>
      <c r="I882" s="34"/>
      <c r="J882" s="34"/>
      <c r="K882" s="34"/>
      <c r="L882" s="34"/>
      <c r="M882" s="34"/>
      <c r="N882" s="34">
        <v>0</v>
      </c>
      <c r="O882" s="34">
        <v>0</v>
      </c>
      <c r="P882" s="34">
        <v>0</v>
      </c>
      <c r="Q882" s="34">
        <v>0</v>
      </c>
      <c r="R882" s="34">
        <v>0</v>
      </c>
      <c r="S882" s="34">
        <v>0</v>
      </c>
    </row>
    <row r="883" spans="2:19">
      <c r="B883" s="5">
        <v>1997</v>
      </c>
      <c r="C883" s="34"/>
      <c r="D883" s="34"/>
      <c r="E883" s="34"/>
      <c r="F883" s="34"/>
      <c r="G883" s="34"/>
      <c r="H883" s="34"/>
      <c r="I883" s="34"/>
      <c r="J883" s="34"/>
      <c r="K883" s="34"/>
      <c r="L883" s="34"/>
      <c r="M883" s="34"/>
      <c r="N883" s="34">
        <v>0</v>
      </c>
      <c r="O883" s="34">
        <v>0</v>
      </c>
      <c r="P883" s="34">
        <v>0</v>
      </c>
      <c r="Q883" s="34">
        <v>0</v>
      </c>
      <c r="R883" s="34">
        <v>0</v>
      </c>
      <c r="S883" s="34">
        <v>0</v>
      </c>
    </row>
    <row r="884" spans="2:19">
      <c r="B884" s="5">
        <v>1996</v>
      </c>
      <c r="C884" s="34"/>
      <c r="D884" s="34"/>
      <c r="E884" s="34"/>
      <c r="F884" s="34"/>
      <c r="G884" s="34"/>
      <c r="H884" s="34"/>
      <c r="I884" s="34"/>
      <c r="J884" s="34"/>
      <c r="K884" s="34"/>
      <c r="L884" s="34"/>
      <c r="M884" s="34"/>
      <c r="N884" s="34">
        <v>0</v>
      </c>
      <c r="O884" s="34">
        <v>0</v>
      </c>
      <c r="P884" s="34">
        <v>0</v>
      </c>
      <c r="Q884" s="34">
        <v>0</v>
      </c>
      <c r="R884" s="34">
        <v>0</v>
      </c>
      <c r="S884" s="34">
        <v>0</v>
      </c>
    </row>
    <row r="885" spans="2:19">
      <c r="B885" s="5">
        <v>1995</v>
      </c>
      <c r="C885" s="34"/>
      <c r="D885" s="34"/>
      <c r="E885" s="34"/>
      <c r="F885" s="34"/>
      <c r="G885" s="34"/>
      <c r="H885" s="34"/>
      <c r="I885" s="34"/>
      <c r="J885" s="34"/>
      <c r="K885" s="34"/>
      <c r="L885" s="34"/>
      <c r="M885" s="34"/>
      <c r="N885" s="34">
        <v>0</v>
      </c>
      <c r="O885" s="34">
        <v>0</v>
      </c>
      <c r="P885" s="34">
        <v>0</v>
      </c>
      <c r="Q885" s="34">
        <v>0</v>
      </c>
      <c r="R885" s="34">
        <v>0</v>
      </c>
      <c r="S885" s="34">
        <v>0</v>
      </c>
    </row>
    <row r="886" spans="2:19">
      <c r="B886" s="5">
        <v>1994</v>
      </c>
      <c r="C886" s="34"/>
      <c r="D886" s="34"/>
      <c r="E886" s="34"/>
      <c r="F886" s="34"/>
      <c r="G886" s="34"/>
      <c r="H886" s="34"/>
      <c r="I886" s="34"/>
      <c r="J886" s="34"/>
      <c r="K886" s="34"/>
      <c r="L886" s="34"/>
      <c r="M886" s="34"/>
      <c r="N886" s="34">
        <v>0</v>
      </c>
      <c r="O886" s="34">
        <v>0</v>
      </c>
      <c r="P886" s="34">
        <v>0</v>
      </c>
      <c r="Q886" s="34">
        <v>0</v>
      </c>
      <c r="R886" s="34">
        <v>0</v>
      </c>
      <c r="S886" s="34">
        <v>0</v>
      </c>
    </row>
    <row r="887" spans="2:19">
      <c r="B887" s="5">
        <v>1993</v>
      </c>
      <c r="C887" s="34"/>
      <c r="D887" s="34"/>
      <c r="E887" s="34"/>
      <c r="F887" s="34"/>
      <c r="G887" s="34"/>
      <c r="H887" s="34"/>
      <c r="I887" s="34"/>
      <c r="J887" s="34"/>
      <c r="K887" s="34"/>
      <c r="L887" s="34"/>
      <c r="M887" s="34"/>
      <c r="N887" s="34">
        <v>0</v>
      </c>
      <c r="O887" s="34">
        <v>0</v>
      </c>
      <c r="P887" s="34">
        <v>0</v>
      </c>
      <c r="Q887" s="34">
        <v>0</v>
      </c>
      <c r="R887" s="34">
        <v>0</v>
      </c>
      <c r="S887" s="34">
        <v>0</v>
      </c>
    </row>
    <row r="888" spans="2:19">
      <c r="B888" s="5">
        <v>1992</v>
      </c>
      <c r="C888" s="34"/>
      <c r="D888" s="34"/>
      <c r="E888" s="34"/>
      <c r="F888" s="34"/>
      <c r="G888" s="34"/>
      <c r="H888" s="34"/>
      <c r="I888" s="34"/>
      <c r="J888" s="34"/>
      <c r="K888" s="34"/>
      <c r="L888" s="34"/>
      <c r="M888" s="34"/>
      <c r="N888" s="34">
        <v>0</v>
      </c>
      <c r="O888" s="34">
        <v>0</v>
      </c>
      <c r="P888" s="34">
        <v>0</v>
      </c>
      <c r="Q888" s="34">
        <v>0</v>
      </c>
      <c r="R888" s="34">
        <v>0</v>
      </c>
      <c r="S888" s="34">
        <v>0</v>
      </c>
    </row>
    <row r="889" spans="2:19">
      <c r="B889" s="5">
        <v>1991</v>
      </c>
      <c r="C889" s="34"/>
      <c r="D889" s="34"/>
      <c r="E889" s="34"/>
      <c r="F889" s="34"/>
      <c r="G889" s="34"/>
      <c r="H889" s="34"/>
      <c r="I889" s="34"/>
      <c r="J889" s="34"/>
      <c r="K889" s="34"/>
      <c r="L889" s="34"/>
      <c r="M889" s="34"/>
      <c r="N889" s="34">
        <v>0</v>
      </c>
      <c r="O889" s="34">
        <v>0</v>
      </c>
      <c r="P889" s="34">
        <v>0</v>
      </c>
      <c r="Q889" s="34">
        <v>0</v>
      </c>
      <c r="R889" s="34">
        <v>0</v>
      </c>
      <c r="S889" s="34">
        <v>0</v>
      </c>
    </row>
    <row r="890" spans="2:19">
      <c r="B890" s="5">
        <v>1990</v>
      </c>
      <c r="C890" s="34"/>
      <c r="D890" s="34"/>
      <c r="E890" s="34"/>
      <c r="F890" s="34"/>
      <c r="G890" s="34"/>
      <c r="H890" s="34"/>
      <c r="I890" s="34"/>
      <c r="J890" s="34"/>
      <c r="K890" s="34"/>
      <c r="L890" s="34"/>
      <c r="M890" s="34"/>
      <c r="N890" s="34">
        <v>0</v>
      </c>
      <c r="O890" s="34">
        <v>0</v>
      </c>
      <c r="P890" s="34">
        <v>0</v>
      </c>
      <c r="Q890" s="34">
        <v>0</v>
      </c>
      <c r="R890" s="34">
        <v>0</v>
      </c>
      <c r="S890" s="34">
        <v>0</v>
      </c>
    </row>
    <row r="891" spans="2:19">
      <c r="B891" s="5">
        <v>1989</v>
      </c>
      <c r="C891" s="34"/>
      <c r="D891" s="34"/>
      <c r="E891" s="34"/>
      <c r="F891" s="34"/>
      <c r="G891" s="34"/>
      <c r="H891" s="34"/>
      <c r="I891" s="34"/>
      <c r="J891" s="34"/>
      <c r="K891" s="34"/>
      <c r="L891" s="34"/>
      <c r="M891" s="34"/>
      <c r="N891" s="34">
        <v>0</v>
      </c>
      <c r="O891" s="34">
        <v>0</v>
      </c>
      <c r="P891" s="34">
        <v>0</v>
      </c>
      <c r="Q891" s="34">
        <v>0</v>
      </c>
      <c r="R891" s="34">
        <v>0</v>
      </c>
      <c r="S891" s="34">
        <v>0</v>
      </c>
    </row>
    <row r="892" spans="2:19">
      <c r="B892" s="5">
        <v>1988</v>
      </c>
      <c r="C892" s="34"/>
      <c r="D892" s="34"/>
      <c r="E892" s="34"/>
      <c r="F892" s="34"/>
      <c r="G892" s="34"/>
      <c r="H892" s="34"/>
      <c r="I892" s="34"/>
      <c r="J892" s="34"/>
      <c r="K892" s="34"/>
      <c r="L892" s="34"/>
      <c r="M892" s="34"/>
      <c r="N892" s="34">
        <v>0</v>
      </c>
      <c r="O892" s="34">
        <v>0</v>
      </c>
      <c r="P892" s="34">
        <v>0</v>
      </c>
      <c r="Q892" s="34">
        <v>0</v>
      </c>
      <c r="R892" s="34">
        <v>0</v>
      </c>
      <c r="S892" s="34">
        <v>0</v>
      </c>
    </row>
    <row r="893" spans="2:19">
      <c r="B893" s="5">
        <v>1987</v>
      </c>
      <c r="C893" s="34"/>
      <c r="D893" s="34"/>
      <c r="E893" s="34"/>
      <c r="F893" s="34"/>
      <c r="G893" s="34"/>
      <c r="H893" s="34"/>
      <c r="I893" s="34"/>
      <c r="J893" s="34"/>
      <c r="K893" s="34"/>
      <c r="L893" s="34"/>
      <c r="M893" s="34"/>
      <c r="N893" s="34">
        <v>0</v>
      </c>
      <c r="O893" s="34">
        <v>0</v>
      </c>
      <c r="P893" s="34">
        <v>0</v>
      </c>
      <c r="Q893" s="34">
        <v>0</v>
      </c>
      <c r="R893" s="34">
        <v>0</v>
      </c>
      <c r="S893" s="34">
        <v>0</v>
      </c>
    </row>
    <row r="894" spans="2:19">
      <c r="B894" s="5">
        <v>1986</v>
      </c>
      <c r="C894" s="34"/>
      <c r="D894" s="34"/>
      <c r="E894" s="34"/>
      <c r="F894" s="34"/>
      <c r="G894" s="34"/>
      <c r="H894" s="34"/>
      <c r="I894" s="34"/>
      <c r="J894" s="34"/>
      <c r="K894" s="34"/>
      <c r="L894" s="34"/>
      <c r="M894" s="34"/>
      <c r="N894" s="34">
        <v>0</v>
      </c>
      <c r="O894" s="34">
        <v>0</v>
      </c>
      <c r="P894" s="34">
        <v>0</v>
      </c>
      <c r="Q894" s="34">
        <v>0</v>
      </c>
      <c r="R894" s="34">
        <v>0</v>
      </c>
      <c r="S894" s="34">
        <v>0</v>
      </c>
    </row>
    <row r="895" spans="2:19">
      <c r="B895" s="5">
        <v>1985</v>
      </c>
      <c r="C895" s="34"/>
      <c r="D895" s="34"/>
      <c r="E895" s="34"/>
      <c r="F895" s="34"/>
      <c r="G895" s="34"/>
      <c r="H895" s="34"/>
      <c r="I895" s="34"/>
      <c r="J895" s="34"/>
      <c r="K895" s="34"/>
      <c r="L895" s="34"/>
      <c r="M895" s="34"/>
      <c r="N895" s="34">
        <v>0</v>
      </c>
      <c r="O895" s="34">
        <v>0</v>
      </c>
      <c r="P895" s="34">
        <v>0</v>
      </c>
      <c r="Q895" s="34">
        <v>0</v>
      </c>
      <c r="R895" s="34">
        <v>0</v>
      </c>
      <c r="S895" s="34">
        <v>0</v>
      </c>
    </row>
    <row r="896" spans="2:19">
      <c r="B896" s="5">
        <v>1984</v>
      </c>
      <c r="C896" s="34"/>
      <c r="D896" s="34"/>
      <c r="E896" s="34"/>
      <c r="F896" s="34"/>
      <c r="G896" s="34"/>
      <c r="H896" s="34"/>
      <c r="I896" s="34"/>
      <c r="J896" s="34"/>
      <c r="K896" s="34"/>
      <c r="L896" s="34"/>
      <c r="M896" s="34"/>
      <c r="N896" s="34">
        <v>0</v>
      </c>
      <c r="O896" s="34">
        <v>0</v>
      </c>
      <c r="P896" s="34">
        <v>0</v>
      </c>
      <c r="Q896" s="34">
        <v>0</v>
      </c>
      <c r="R896" s="34">
        <v>0</v>
      </c>
      <c r="S896" s="34">
        <v>0</v>
      </c>
    </row>
    <row r="897" spans="2:19">
      <c r="B897" s="5">
        <v>1983</v>
      </c>
      <c r="C897" s="34"/>
      <c r="D897" s="34"/>
      <c r="E897" s="34"/>
      <c r="F897" s="34"/>
      <c r="G897" s="34"/>
      <c r="H897" s="34"/>
      <c r="I897" s="34"/>
      <c r="J897" s="34"/>
      <c r="K897" s="34"/>
      <c r="L897" s="34"/>
      <c r="M897" s="34"/>
      <c r="N897" s="34">
        <v>0</v>
      </c>
      <c r="O897" s="34">
        <v>0</v>
      </c>
      <c r="P897" s="34">
        <v>0</v>
      </c>
      <c r="Q897" s="34">
        <v>0</v>
      </c>
      <c r="R897" s="34">
        <v>0</v>
      </c>
      <c r="S897" s="34">
        <v>0</v>
      </c>
    </row>
    <row r="898" spans="2:19">
      <c r="B898" s="5">
        <v>1982</v>
      </c>
      <c r="C898" s="34"/>
      <c r="D898" s="34"/>
      <c r="E898" s="34"/>
      <c r="F898" s="34"/>
      <c r="G898" s="34"/>
      <c r="H898" s="34"/>
      <c r="I898" s="34"/>
      <c r="J898" s="34"/>
      <c r="K898" s="34"/>
      <c r="L898" s="34"/>
      <c r="M898" s="34"/>
      <c r="N898" s="34">
        <v>0</v>
      </c>
      <c r="O898" s="34">
        <v>0</v>
      </c>
      <c r="P898" s="34">
        <v>0</v>
      </c>
      <c r="Q898" s="34">
        <v>0</v>
      </c>
      <c r="R898" s="34">
        <v>0</v>
      </c>
      <c r="S898" s="34">
        <v>0</v>
      </c>
    </row>
    <row r="899" spans="2:19">
      <c r="B899" s="5">
        <v>1981</v>
      </c>
      <c r="C899" s="34"/>
      <c r="D899" s="34"/>
      <c r="E899" s="34"/>
      <c r="F899" s="34"/>
      <c r="G899" s="34"/>
      <c r="H899" s="34"/>
      <c r="I899" s="34"/>
      <c r="J899" s="34"/>
      <c r="K899" s="34"/>
      <c r="L899" s="34"/>
      <c r="M899" s="34"/>
      <c r="N899" s="34">
        <v>0</v>
      </c>
      <c r="O899" s="34">
        <v>0</v>
      </c>
      <c r="P899" s="34">
        <v>0</v>
      </c>
      <c r="Q899" s="34">
        <v>0</v>
      </c>
      <c r="R899" s="34">
        <v>0</v>
      </c>
      <c r="S899" s="34">
        <v>0</v>
      </c>
    </row>
    <row r="900" spans="2:19">
      <c r="B900" s="5">
        <v>1980</v>
      </c>
      <c r="C900" s="34"/>
      <c r="D900" s="34"/>
      <c r="E900" s="34"/>
      <c r="F900" s="34"/>
      <c r="G900" s="34"/>
      <c r="H900" s="34"/>
      <c r="I900" s="34"/>
      <c r="J900" s="34"/>
      <c r="K900" s="34"/>
      <c r="L900" s="34"/>
      <c r="M900" s="34"/>
      <c r="N900" s="34">
        <v>0</v>
      </c>
      <c r="O900" s="34">
        <v>0</v>
      </c>
      <c r="P900" s="34">
        <v>0</v>
      </c>
      <c r="Q900" s="34">
        <v>0</v>
      </c>
      <c r="R900" s="34">
        <v>0</v>
      </c>
      <c r="S900" s="34">
        <v>0</v>
      </c>
    </row>
    <row r="901" spans="2:19">
      <c r="B901" s="5">
        <v>1979</v>
      </c>
      <c r="C901" s="34"/>
      <c r="D901" s="34"/>
      <c r="E901" s="34"/>
      <c r="F901" s="34"/>
      <c r="G901" s="34"/>
      <c r="H901" s="34"/>
      <c r="I901" s="34"/>
      <c r="J901" s="34"/>
      <c r="K901" s="34"/>
      <c r="L901" s="34"/>
      <c r="M901" s="34"/>
      <c r="N901" s="34">
        <v>0</v>
      </c>
      <c r="O901" s="34">
        <v>0</v>
      </c>
      <c r="P901" s="34">
        <v>0</v>
      </c>
      <c r="Q901" s="34">
        <v>0</v>
      </c>
      <c r="R901" s="34">
        <v>0</v>
      </c>
      <c r="S901" s="34">
        <v>0</v>
      </c>
    </row>
    <row r="902" spans="2:19">
      <c r="B902" s="5">
        <v>1978</v>
      </c>
      <c r="C902" s="34"/>
      <c r="D902" s="34"/>
      <c r="E902" s="34"/>
      <c r="F902" s="34"/>
      <c r="G902" s="34"/>
      <c r="H902" s="34"/>
      <c r="I902" s="34"/>
      <c r="J902" s="34"/>
      <c r="K902" s="34"/>
      <c r="L902" s="34"/>
      <c r="M902" s="34"/>
      <c r="N902" s="34">
        <v>0</v>
      </c>
      <c r="O902" s="34">
        <v>0</v>
      </c>
      <c r="P902" s="34">
        <v>0</v>
      </c>
      <c r="Q902" s="34">
        <v>0</v>
      </c>
      <c r="R902" s="34">
        <v>0</v>
      </c>
      <c r="S902" s="34">
        <v>0</v>
      </c>
    </row>
    <row r="903" spans="2:19">
      <c r="B903" s="5">
        <v>1977</v>
      </c>
      <c r="C903" s="34"/>
      <c r="D903" s="34"/>
      <c r="E903" s="34"/>
      <c r="F903" s="34"/>
      <c r="G903" s="34"/>
      <c r="H903" s="34"/>
      <c r="I903" s="34"/>
      <c r="J903" s="34"/>
      <c r="K903" s="34"/>
      <c r="L903" s="34"/>
      <c r="M903" s="34"/>
      <c r="N903" s="34">
        <v>0</v>
      </c>
      <c r="O903" s="34">
        <v>0</v>
      </c>
      <c r="P903" s="34">
        <v>0</v>
      </c>
      <c r="Q903" s="34">
        <v>0</v>
      </c>
      <c r="R903" s="34">
        <v>0</v>
      </c>
      <c r="S903" s="34">
        <v>0</v>
      </c>
    </row>
    <row r="904" spans="2:19">
      <c r="B904" s="5">
        <v>1976</v>
      </c>
      <c r="C904" s="34"/>
      <c r="D904" s="34"/>
      <c r="E904" s="34"/>
      <c r="F904" s="34"/>
      <c r="G904" s="34"/>
      <c r="H904" s="34"/>
      <c r="I904" s="34"/>
      <c r="J904" s="34"/>
      <c r="K904" s="34"/>
      <c r="L904" s="34"/>
      <c r="M904" s="34"/>
      <c r="N904" s="34">
        <v>0</v>
      </c>
      <c r="O904" s="34">
        <v>0</v>
      </c>
      <c r="P904" s="34">
        <v>0</v>
      </c>
      <c r="Q904" s="34">
        <v>0</v>
      </c>
      <c r="R904" s="34">
        <v>0</v>
      </c>
      <c r="S904" s="34">
        <v>0</v>
      </c>
    </row>
    <row r="905" spans="2:19">
      <c r="B905" s="5">
        <v>1975</v>
      </c>
      <c r="C905" s="34"/>
      <c r="D905" s="34"/>
      <c r="E905" s="34"/>
      <c r="F905" s="34"/>
      <c r="G905" s="34"/>
      <c r="H905" s="34"/>
      <c r="I905" s="34"/>
      <c r="J905" s="34"/>
      <c r="K905" s="34"/>
      <c r="L905" s="34"/>
      <c r="M905" s="34"/>
      <c r="N905" s="34">
        <v>0</v>
      </c>
      <c r="O905" s="34">
        <v>0</v>
      </c>
      <c r="P905" s="34">
        <v>0</v>
      </c>
      <c r="Q905" s="34">
        <v>0</v>
      </c>
      <c r="R905" s="34">
        <v>0</v>
      </c>
      <c r="S905" s="34">
        <v>0</v>
      </c>
    </row>
    <row r="906" spans="2:19">
      <c r="B906" s="5">
        <v>1974</v>
      </c>
      <c r="C906" s="34"/>
      <c r="D906" s="34"/>
      <c r="E906" s="34"/>
      <c r="F906" s="34"/>
      <c r="G906" s="34"/>
      <c r="H906" s="34"/>
      <c r="I906" s="34"/>
      <c r="J906" s="34"/>
      <c r="K906" s="34"/>
      <c r="L906" s="34"/>
      <c r="M906" s="34"/>
      <c r="N906" s="34">
        <v>0</v>
      </c>
      <c r="O906" s="34">
        <v>0</v>
      </c>
      <c r="P906" s="34">
        <v>0</v>
      </c>
      <c r="Q906" s="34">
        <v>0</v>
      </c>
      <c r="R906" s="34">
        <v>0</v>
      </c>
      <c r="S906" s="34">
        <v>0</v>
      </c>
    </row>
    <row r="907" spans="2:19">
      <c r="B907" s="5">
        <v>1973</v>
      </c>
      <c r="C907" s="34"/>
      <c r="D907" s="34"/>
      <c r="E907" s="34"/>
      <c r="F907" s="34"/>
      <c r="G907" s="34"/>
      <c r="H907" s="34"/>
      <c r="I907" s="34"/>
      <c r="J907" s="34"/>
      <c r="K907" s="34"/>
      <c r="L907" s="34"/>
      <c r="M907" s="34"/>
      <c r="N907" s="34">
        <v>0</v>
      </c>
      <c r="O907" s="34">
        <v>0</v>
      </c>
      <c r="P907" s="34">
        <v>0</v>
      </c>
      <c r="Q907" s="34">
        <v>0</v>
      </c>
      <c r="R907" s="34">
        <v>0</v>
      </c>
      <c r="S907" s="34">
        <v>0</v>
      </c>
    </row>
    <row r="908" spans="2:19">
      <c r="B908" s="5">
        <v>1972</v>
      </c>
      <c r="C908" s="34"/>
      <c r="D908" s="34"/>
      <c r="E908" s="34"/>
      <c r="F908" s="34"/>
      <c r="G908" s="34"/>
      <c r="H908" s="34"/>
      <c r="I908" s="34"/>
      <c r="J908" s="34"/>
      <c r="K908" s="34"/>
      <c r="L908" s="34"/>
      <c r="M908" s="34"/>
      <c r="N908" s="34">
        <v>0</v>
      </c>
      <c r="O908" s="34">
        <v>0</v>
      </c>
      <c r="P908" s="34">
        <v>0</v>
      </c>
      <c r="Q908" s="34">
        <v>0</v>
      </c>
      <c r="R908" s="34">
        <v>0</v>
      </c>
      <c r="S908" s="34">
        <v>0</v>
      </c>
    </row>
    <row r="909" spans="2:19">
      <c r="B909" s="5">
        <v>1971</v>
      </c>
      <c r="C909" s="34"/>
      <c r="D909" s="34"/>
      <c r="E909" s="34"/>
      <c r="F909" s="34"/>
      <c r="G909" s="34"/>
      <c r="H909" s="34"/>
      <c r="I909" s="34"/>
      <c r="J909" s="34"/>
      <c r="K909" s="34"/>
      <c r="L909" s="34"/>
      <c r="M909" s="34"/>
      <c r="N909" s="34">
        <v>0</v>
      </c>
      <c r="O909" s="34">
        <v>0</v>
      </c>
      <c r="P909" s="34">
        <v>0</v>
      </c>
      <c r="Q909" s="34">
        <v>0</v>
      </c>
      <c r="R909" s="34">
        <v>0</v>
      </c>
      <c r="S909" s="34">
        <v>0</v>
      </c>
    </row>
    <row r="910" spans="2:19">
      <c r="B910" s="5">
        <v>1970</v>
      </c>
      <c r="C910" s="34"/>
      <c r="D910" s="34"/>
      <c r="E910" s="34"/>
      <c r="F910" s="34"/>
      <c r="G910" s="34"/>
      <c r="H910" s="34"/>
      <c r="I910" s="34"/>
      <c r="J910" s="34"/>
      <c r="K910" s="34"/>
      <c r="L910" s="34"/>
      <c r="M910" s="34"/>
      <c r="N910" s="34">
        <v>0</v>
      </c>
      <c r="O910" s="34">
        <v>0</v>
      </c>
      <c r="P910" s="34">
        <v>0</v>
      </c>
      <c r="Q910" s="34">
        <v>0</v>
      </c>
      <c r="R910" s="34">
        <v>0</v>
      </c>
      <c r="S910" s="34">
        <v>0</v>
      </c>
    </row>
    <row r="911" spans="2:19">
      <c r="B911" s="5">
        <v>1969</v>
      </c>
      <c r="C911" s="34"/>
      <c r="D911" s="34"/>
      <c r="E911" s="34"/>
      <c r="F911" s="34"/>
      <c r="G911" s="34"/>
      <c r="H911" s="34"/>
      <c r="I911" s="34"/>
      <c r="J911" s="34"/>
      <c r="K911" s="34"/>
      <c r="L911" s="34"/>
      <c r="M911" s="34"/>
      <c r="N911" s="34">
        <v>0</v>
      </c>
      <c r="O911" s="34">
        <v>0</v>
      </c>
      <c r="P911" s="34">
        <v>0</v>
      </c>
      <c r="Q911" s="34">
        <v>0</v>
      </c>
      <c r="R911" s="34">
        <v>0</v>
      </c>
      <c r="S911" s="34">
        <v>0</v>
      </c>
    </row>
    <row r="912" spans="2:19">
      <c r="B912" s="5">
        <v>1968</v>
      </c>
      <c r="C912" s="34"/>
      <c r="D912" s="34"/>
      <c r="E912" s="34"/>
      <c r="F912" s="34"/>
      <c r="G912" s="34"/>
      <c r="H912" s="34"/>
      <c r="I912" s="34"/>
      <c r="J912" s="34"/>
      <c r="K912" s="34"/>
      <c r="L912" s="34"/>
      <c r="M912" s="34"/>
      <c r="N912" s="34">
        <v>0</v>
      </c>
      <c r="O912" s="34">
        <v>0</v>
      </c>
      <c r="P912" s="34">
        <v>0</v>
      </c>
      <c r="Q912" s="34">
        <v>0</v>
      </c>
      <c r="R912" s="34">
        <v>0</v>
      </c>
      <c r="S912" s="34">
        <v>0</v>
      </c>
    </row>
    <row r="913" spans="2:19">
      <c r="B913" s="5">
        <v>1967</v>
      </c>
      <c r="C913" s="34"/>
      <c r="D913" s="34"/>
      <c r="E913" s="34"/>
      <c r="F913" s="34"/>
      <c r="G913" s="34"/>
      <c r="H913" s="34"/>
      <c r="I913" s="34"/>
      <c r="J913" s="34"/>
      <c r="K913" s="34"/>
      <c r="L913" s="34"/>
      <c r="M913" s="34"/>
      <c r="N913" s="34">
        <v>0</v>
      </c>
      <c r="O913" s="34">
        <v>0</v>
      </c>
      <c r="P913" s="34">
        <v>0</v>
      </c>
      <c r="Q913" s="34">
        <v>0</v>
      </c>
      <c r="R913" s="34">
        <v>0</v>
      </c>
      <c r="S913" s="34">
        <v>0</v>
      </c>
    </row>
    <row r="914" spans="2:19">
      <c r="B914" s="5">
        <v>1966</v>
      </c>
      <c r="C914" s="34"/>
      <c r="D914" s="34"/>
      <c r="E914" s="34"/>
      <c r="F914" s="34"/>
      <c r="G914" s="34"/>
      <c r="H914" s="34"/>
      <c r="I914" s="34"/>
      <c r="J914" s="34"/>
      <c r="K914" s="34"/>
      <c r="L914" s="34"/>
      <c r="M914" s="34"/>
      <c r="N914" s="34">
        <v>0</v>
      </c>
      <c r="O914" s="34">
        <v>0</v>
      </c>
      <c r="P914" s="34">
        <v>0</v>
      </c>
      <c r="Q914" s="34">
        <v>0</v>
      </c>
      <c r="R914" s="34">
        <v>0</v>
      </c>
      <c r="S914" s="34">
        <v>0</v>
      </c>
    </row>
    <row r="915" spans="2:19">
      <c r="B915" s="5">
        <v>1965</v>
      </c>
      <c r="C915" s="34"/>
      <c r="D915" s="34"/>
      <c r="E915" s="34"/>
      <c r="F915" s="34"/>
      <c r="G915" s="34"/>
      <c r="H915" s="34"/>
      <c r="I915" s="34"/>
      <c r="J915" s="34"/>
      <c r="K915" s="34"/>
      <c r="L915" s="34"/>
      <c r="M915" s="34"/>
      <c r="N915" s="34">
        <v>0</v>
      </c>
      <c r="O915" s="34">
        <v>0</v>
      </c>
      <c r="P915" s="34">
        <v>0</v>
      </c>
      <c r="Q915" s="34">
        <v>0</v>
      </c>
      <c r="R915" s="34">
        <v>0</v>
      </c>
      <c r="S915" s="34">
        <v>0</v>
      </c>
    </row>
    <row r="916" spans="2:19">
      <c r="B916" s="5">
        <v>1964</v>
      </c>
      <c r="C916" s="34"/>
      <c r="D916" s="34"/>
      <c r="E916" s="34"/>
      <c r="F916" s="34"/>
      <c r="G916" s="34"/>
      <c r="H916" s="34"/>
      <c r="I916" s="34"/>
      <c r="J916" s="34"/>
      <c r="K916" s="34"/>
      <c r="L916" s="34"/>
      <c r="M916" s="34"/>
      <c r="N916" s="34">
        <v>0</v>
      </c>
      <c r="O916" s="34">
        <v>0</v>
      </c>
      <c r="P916" s="34">
        <v>0</v>
      </c>
      <c r="Q916" s="34">
        <v>0</v>
      </c>
      <c r="R916" s="34">
        <v>0</v>
      </c>
      <c r="S916" s="34">
        <v>0</v>
      </c>
    </row>
    <row r="917" spans="2:19">
      <c r="B917" s="5">
        <v>1963</v>
      </c>
      <c r="C917" s="34"/>
      <c r="D917" s="34"/>
      <c r="E917" s="34"/>
      <c r="F917" s="34"/>
      <c r="G917" s="34"/>
      <c r="H917" s="34"/>
      <c r="I917" s="34"/>
      <c r="J917" s="34"/>
      <c r="K917" s="34"/>
      <c r="L917" s="34"/>
      <c r="M917" s="34"/>
      <c r="N917" s="34">
        <v>0</v>
      </c>
      <c r="O917" s="34">
        <v>0</v>
      </c>
      <c r="P917" s="34">
        <v>0</v>
      </c>
      <c r="Q917" s="34">
        <v>0</v>
      </c>
      <c r="R917" s="34">
        <v>0</v>
      </c>
      <c r="S917" s="34">
        <v>0</v>
      </c>
    </row>
    <row r="918" spans="2:19">
      <c r="B918" s="5">
        <v>1962</v>
      </c>
      <c r="C918" s="34"/>
      <c r="D918" s="34"/>
      <c r="E918" s="34"/>
      <c r="F918" s="34"/>
      <c r="G918" s="34"/>
      <c r="H918" s="34"/>
      <c r="I918" s="34"/>
      <c r="J918" s="34"/>
      <c r="K918" s="34"/>
      <c r="L918" s="34"/>
      <c r="M918" s="34"/>
      <c r="N918" s="34">
        <v>0</v>
      </c>
      <c r="O918" s="34">
        <v>0</v>
      </c>
      <c r="P918" s="34">
        <v>0</v>
      </c>
      <c r="Q918" s="34">
        <v>0</v>
      </c>
      <c r="R918" s="34">
        <v>0</v>
      </c>
      <c r="S918" s="34">
        <v>0</v>
      </c>
    </row>
    <row r="919" spans="2:19">
      <c r="B919" s="5">
        <v>1961</v>
      </c>
      <c r="C919" s="34"/>
      <c r="D919" s="34"/>
      <c r="E919" s="34"/>
      <c r="F919" s="34"/>
      <c r="G919" s="34"/>
      <c r="H919" s="34"/>
      <c r="I919" s="34"/>
      <c r="J919" s="34"/>
      <c r="K919" s="34"/>
      <c r="L919" s="34"/>
      <c r="M919" s="34"/>
      <c r="N919" s="34">
        <v>0</v>
      </c>
      <c r="O919" s="34">
        <v>0</v>
      </c>
      <c r="P919" s="34">
        <v>0</v>
      </c>
      <c r="Q919" s="34">
        <v>0</v>
      </c>
      <c r="R919" s="34">
        <v>0</v>
      </c>
      <c r="S919" s="34">
        <v>0</v>
      </c>
    </row>
    <row r="920" spans="2:19">
      <c r="B920" s="5">
        <v>1960</v>
      </c>
      <c r="C920" s="34"/>
      <c r="D920" s="34"/>
      <c r="E920" s="34"/>
      <c r="F920" s="34"/>
      <c r="G920" s="34"/>
      <c r="H920" s="34"/>
      <c r="I920" s="34"/>
      <c r="J920" s="34"/>
      <c r="K920" s="34"/>
      <c r="L920" s="34"/>
      <c r="M920" s="34"/>
      <c r="N920" s="34">
        <v>0</v>
      </c>
      <c r="O920" s="34">
        <v>0</v>
      </c>
      <c r="P920" s="34">
        <v>0</v>
      </c>
      <c r="Q920" s="34">
        <v>0</v>
      </c>
      <c r="R920" s="34">
        <v>0</v>
      </c>
      <c r="S920" s="34">
        <v>0</v>
      </c>
    </row>
    <row r="921" spans="2:19">
      <c r="B921" s="5">
        <v>1959</v>
      </c>
      <c r="C921" s="34"/>
      <c r="D921" s="34"/>
      <c r="E921" s="34"/>
      <c r="F921" s="34"/>
      <c r="G921" s="34"/>
      <c r="H921" s="34"/>
      <c r="I921" s="34"/>
      <c r="J921" s="34"/>
      <c r="K921" s="34"/>
      <c r="L921" s="34"/>
      <c r="M921" s="34"/>
      <c r="N921" s="34">
        <v>0</v>
      </c>
      <c r="O921" s="34">
        <v>0</v>
      </c>
      <c r="P921" s="34">
        <v>0</v>
      </c>
      <c r="Q921" s="34">
        <v>0</v>
      </c>
      <c r="R921" s="34">
        <v>0</v>
      </c>
      <c r="S921" s="34">
        <v>0</v>
      </c>
    </row>
    <row r="922" spans="2:19">
      <c r="B922" s="5">
        <v>1958</v>
      </c>
      <c r="C922" s="34"/>
      <c r="D922" s="34"/>
      <c r="E922" s="34"/>
      <c r="F922" s="34"/>
      <c r="G922" s="34"/>
      <c r="H922" s="34"/>
      <c r="I922" s="34"/>
      <c r="J922" s="34"/>
      <c r="K922" s="34"/>
      <c r="L922" s="34"/>
      <c r="M922" s="34"/>
      <c r="N922" s="34">
        <v>0</v>
      </c>
      <c r="O922" s="34">
        <v>0</v>
      </c>
      <c r="P922" s="34">
        <v>0</v>
      </c>
      <c r="Q922" s="34">
        <v>0</v>
      </c>
      <c r="R922" s="34">
        <v>0</v>
      </c>
      <c r="S922" s="34">
        <v>0</v>
      </c>
    </row>
    <row r="923" spans="2:19">
      <c r="B923" s="5">
        <v>1957</v>
      </c>
      <c r="C923" s="34"/>
      <c r="D923" s="34"/>
      <c r="E923" s="34"/>
      <c r="F923" s="34"/>
      <c r="G923" s="34"/>
      <c r="H923" s="34"/>
      <c r="I923" s="34"/>
      <c r="J923" s="34"/>
      <c r="K923" s="34"/>
      <c r="L923" s="34"/>
      <c r="M923" s="34"/>
      <c r="N923" s="34">
        <v>0</v>
      </c>
      <c r="O923" s="34">
        <v>0</v>
      </c>
      <c r="P923" s="34">
        <v>0</v>
      </c>
      <c r="Q923" s="34">
        <v>0</v>
      </c>
      <c r="R923" s="34">
        <v>0</v>
      </c>
      <c r="S923" s="34">
        <v>0</v>
      </c>
    </row>
    <row r="924" spans="2:19">
      <c r="B924" s="5">
        <v>1956</v>
      </c>
      <c r="C924" s="34"/>
      <c r="D924" s="34"/>
      <c r="E924" s="34"/>
      <c r="F924" s="34"/>
      <c r="G924" s="34"/>
      <c r="H924" s="34"/>
      <c r="I924" s="34"/>
      <c r="J924" s="34"/>
      <c r="K924" s="34"/>
      <c r="L924" s="34"/>
      <c r="M924" s="34"/>
      <c r="N924" s="34">
        <v>0</v>
      </c>
      <c r="O924" s="34">
        <v>0</v>
      </c>
      <c r="P924" s="34">
        <v>0</v>
      </c>
      <c r="Q924" s="34">
        <v>0</v>
      </c>
      <c r="R924" s="34">
        <v>0</v>
      </c>
      <c r="S924" s="34">
        <v>0</v>
      </c>
    </row>
    <row r="925" spans="2:19">
      <c r="B925" s="5">
        <v>1955</v>
      </c>
      <c r="C925" s="34"/>
      <c r="D925" s="34"/>
      <c r="E925" s="34"/>
      <c r="F925" s="34"/>
      <c r="G925" s="34"/>
      <c r="H925" s="34"/>
      <c r="I925" s="34"/>
      <c r="J925" s="34"/>
      <c r="K925" s="34"/>
      <c r="L925" s="34"/>
      <c r="M925" s="34"/>
      <c r="N925" s="34">
        <v>0</v>
      </c>
      <c r="O925" s="34">
        <v>0</v>
      </c>
      <c r="P925" s="34">
        <v>0</v>
      </c>
      <c r="Q925" s="34">
        <v>0</v>
      </c>
      <c r="R925" s="34">
        <v>0</v>
      </c>
      <c r="S925" s="34">
        <v>0</v>
      </c>
    </row>
    <row r="926" spans="2:19">
      <c r="B926" s="5">
        <v>1954</v>
      </c>
      <c r="C926" s="34"/>
      <c r="D926" s="34"/>
      <c r="E926" s="34"/>
      <c r="F926" s="34"/>
      <c r="G926" s="34"/>
      <c r="H926" s="34"/>
      <c r="I926" s="34"/>
      <c r="J926" s="34"/>
      <c r="K926" s="34"/>
      <c r="L926" s="34"/>
      <c r="M926" s="34"/>
      <c r="N926" s="34">
        <v>0</v>
      </c>
      <c r="O926" s="34">
        <v>0</v>
      </c>
      <c r="P926" s="34">
        <v>0</v>
      </c>
      <c r="Q926" s="34">
        <v>0</v>
      </c>
      <c r="R926" s="34">
        <v>0</v>
      </c>
      <c r="S926" s="34">
        <v>0</v>
      </c>
    </row>
    <row r="927" spans="2:19">
      <c r="B927" s="5">
        <v>1953</v>
      </c>
      <c r="C927" s="34"/>
      <c r="D927" s="34"/>
      <c r="E927" s="34"/>
      <c r="F927" s="34"/>
      <c r="G927" s="34"/>
      <c r="H927" s="34"/>
      <c r="I927" s="34"/>
      <c r="J927" s="34"/>
      <c r="K927" s="34"/>
      <c r="L927" s="34"/>
      <c r="M927" s="34"/>
      <c r="N927" s="34">
        <v>0</v>
      </c>
      <c r="O927" s="34">
        <v>0</v>
      </c>
      <c r="P927" s="34">
        <v>0</v>
      </c>
      <c r="Q927" s="34">
        <v>0</v>
      </c>
      <c r="R927" s="34">
        <v>0</v>
      </c>
      <c r="S927" s="34">
        <v>0</v>
      </c>
    </row>
    <row r="928" spans="2:19">
      <c r="B928" s="5">
        <v>1952</v>
      </c>
      <c r="C928" s="34"/>
      <c r="D928" s="34"/>
      <c r="E928" s="34"/>
      <c r="F928" s="34"/>
      <c r="G928" s="34"/>
      <c r="H928" s="34"/>
      <c r="I928" s="34"/>
      <c r="J928" s="34"/>
      <c r="K928" s="34"/>
      <c r="L928" s="34"/>
      <c r="M928" s="34"/>
      <c r="N928" s="34">
        <v>0</v>
      </c>
      <c r="O928" s="34">
        <v>0</v>
      </c>
      <c r="P928" s="34">
        <v>0</v>
      </c>
      <c r="Q928" s="34">
        <v>0</v>
      </c>
      <c r="R928" s="34">
        <v>0</v>
      </c>
      <c r="S928" s="34">
        <v>0</v>
      </c>
    </row>
    <row r="929" spans="2:19">
      <c r="B929" s="5">
        <v>1951</v>
      </c>
      <c r="C929" s="34"/>
      <c r="D929" s="34"/>
      <c r="E929" s="34"/>
      <c r="F929" s="34"/>
      <c r="G929" s="34"/>
      <c r="H929" s="34"/>
      <c r="I929" s="34"/>
      <c r="J929" s="34"/>
      <c r="K929" s="34"/>
      <c r="L929" s="34"/>
      <c r="M929" s="34"/>
      <c r="N929" s="34">
        <v>0</v>
      </c>
      <c r="O929" s="34">
        <v>0</v>
      </c>
      <c r="P929" s="34">
        <v>0</v>
      </c>
      <c r="Q929" s="34">
        <v>0</v>
      </c>
      <c r="R929" s="34">
        <v>0</v>
      </c>
      <c r="S929" s="34">
        <v>0</v>
      </c>
    </row>
    <row r="930" spans="2:19">
      <c r="B930" s="5">
        <v>1950</v>
      </c>
      <c r="C930" s="34"/>
      <c r="D930" s="34"/>
      <c r="E930" s="34"/>
      <c r="F930" s="34"/>
      <c r="G930" s="34"/>
      <c r="H930" s="34"/>
      <c r="I930" s="34"/>
      <c r="J930" s="34"/>
      <c r="K930" s="34"/>
      <c r="L930" s="34"/>
      <c r="M930" s="34"/>
      <c r="N930" s="34">
        <v>0</v>
      </c>
      <c r="O930" s="34">
        <v>0</v>
      </c>
      <c r="P930" s="34">
        <v>0</v>
      </c>
      <c r="Q930" s="34">
        <v>0</v>
      </c>
      <c r="R930" s="34">
        <v>0</v>
      </c>
      <c r="S930" s="34">
        <v>0</v>
      </c>
    </row>
    <row r="931" spans="2:19">
      <c r="B931" s="5">
        <v>1949</v>
      </c>
      <c r="C931" s="34"/>
      <c r="D931" s="34"/>
      <c r="E931" s="34"/>
      <c r="F931" s="34"/>
      <c r="G931" s="34"/>
      <c r="H931" s="34"/>
      <c r="I931" s="34"/>
      <c r="J931" s="34"/>
      <c r="K931" s="34"/>
      <c r="L931" s="34"/>
      <c r="M931" s="34"/>
      <c r="N931" s="34">
        <v>0</v>
      </c>
      <c r="O931" s="34">
        <v>0</v>
      </c>
      <c r="P931" s="34">
        <v>0</v>
      </c>
      <c r="Q931" s="34">
        <v>0</v>
      </c>
      <c r="R931" s="34">
        <v>0</v>
      </c>
      <c r="S931" s="34">
        <v>0</v>
      </c>
    </row>
    <row r="932" spans="2:19">
      <c r="B932" s="5">
        <v>1948</v>
      </c>
      <c r="C932" s="34"/>
      <c r="D932" s="34"/>
      <c r="E932" s="34"/>
      <c r="F932" s="34"/>
      <c r="G932" s="34"/>
      <c r="H932" s="34"/>
      <c r="I932" s="34"/>
      <c r="J932" s="34"/>
      <c r="K932" s="34"/>
      <c r="L932" s="34"/>
      <c r="M932" s="34"/>
      <c r="N932" s="34">
        <v>0</v>
      </c>
      <c r="O932" s="34">
        <v>0</v>
      </c>
      <c r="P932" s="34">
        <v>0</v>
      </c>
      <c r="Q932" s="34">
        <v>0</v>
      </c>
      <c r="R932" s="34">
        <v>0</v>
      </c>
      <c r="S932" s="34">
        <v>0</v>
      </c>
    </row>
    <row r="933" spans="2:19">
      <c r="B933" s="5">
        <v>1947</v>
      </c>
      <c r="C933" s="34"/>
      <c r="D933" s="34"/>
      <c r="E933" s="34"/>
      <c r="F933" s="34"/>
      <c r="G933" s="34"/>
      <c r="H933" s="34"/>
      <c r="I933" s="34"/>
      <c r="J933" s="34"/>
      <c r="K933" s="34"/>
      <c r="L933" s="34"/>
      <c r="M933" s="34"/>
      <c r="N933" s="34">
        <v>0</v>
      </c>
      <c r="O933" s="34">
        <v>0</v>
      </c>
      <c r="P933" s="34">
        <v>0</v>
      </c>
      <c r="Q933" s="34">
        <v>0</v>
      </c>
      <c r="R933" s="34">
        <v>0</v>
      </c>
      <c r="S933" s="34">
        <v>0</v>
      </c>
    </row>
    <row r="934" spans="2:19">
      <c r="B934" s="5">
        <v>1946</v>
      </c>
      <c r="C934" s="34"/>
      <c r="D934" s="34"/>
      <c r="E934" s="34"/>
      <c r="F934" s="34"/>
      <c r="G934" s="34"/>
      <c r="H934" s="34"/>
      <c r="I934" s="34"/>
      <c r="J934" s="34"/>
      <c r="K934" s="34"/>
      <c r="L934" s="34"/>
      <c r="M934" s="34"/>
      <c r="N934" s="34">
        <v>0</v>
      </c>
      <c r="O934" s="34">
        <v>0</v>
      </c>
      <c r="P934" s="34">
        <v>0</v>
      </c>
      <c r="Q934" s="34">
        <v>0</v>
      </c>
      <c r="R934" s="34">
        <v>0</v>
      </c>
      <c r="S934" s="34">
        <v>0</v>
      </c>
    </row>
    <row r="935" spans="2:19">
      <c r="B935" s="5">
        <v>1945</v>
      </c>
      <c r="C935" s="34"/>
      <c r="D935" s="34"/>
      <c r="E935" s="34"/>
      <c r="F935" s="34"/>
      <c r="G935" s="34"/>
      <c r="H935" s="34"/>
      <c r="I935" s="34"/>
      <c r="J935" s="34"/>
      <c r="K935" s="34"/>
      <c r="L935" s="34"/>
      <c r="M935" s="34"/>
      <c r="N935" s="34">
        <v>0</v>
      </c>
      <c r="O935" s="34">
        <v>0</v>
      </c>
      <c r="P935" s="34">
        <v>0</v>
      </c>
      <c r="Q935" s="34">
        <v>0</v>
      </c>
      <c r="R935" s="34">
        <v>0</v>
      </c>
      <c r="S935" s="34">
        <v>0</v>
      </c>
    </row>
    <row r="936" spans="2:19">
      <c r="B936" s="5">
        <v>1944</v>
      </c>
      <c r="C936" s="34"/>
      <c r="D936" s="34"/>
      <c r="E936" s="34"/>
      <c r="F936" s="34"/>
      <c r="G936" s="34"/>
      <c r="H936" s="34"/>
      <c r="I936" s="34"/>
      <c r="J936" s="34"/>
      <c r="K936" s="34"/>
      <c r="L936" s="34"/>
      <c r="M936" s="34"/>
      <c r="N936" s="34">
        <v>0</v>
      </c>
      <c r="O936" s="34">
        <v>0</v>
      </c>
      <c r="P936" s="34">
        <v>0</v>
      </c>
      <c r="Q936" s="34">
        <v>0</v>
      </c>
      <c r="R936" s="34">
        <v>0</v>
      </c>
      <c r="S936" s="34">
        <v>0</v>
      </c>
    </row>
    <row r="937" spans="2:19">
      <c r="B937" s="5">
        <v>1943</v>
      </c>
      <c r="C937" s="34"/>
      <c r="D937" s="34"/>
      <c r="E937" s="34"/>
      <c r="F937" s="34"/>
      <c r="G937" s="34"/>
      <c r="H937" s="34"/>
      <c r="I937" s="34"/>
      <c r="J937" s="34"/>
      <c r="K937" s="34"/>
      <c r="L937" s="34"/>
      <c r="M937" s="34"/>
      <c r="N937" s="34">
        <v>0</v>
      </c>
      <c r="O937" s="34">
        <v>0</v>
      </c>
      <c r="P937" s="34">
        <v>0</v>
      </c>
      <c r="Q937" s="34">
        <v>0</v>
      </c>
      <c r="R937" s="34">
        <v>0</v>
      </c>
      <c r="S937" s="34">
        <v>0</v>
      </c>
    </row>
    <row r="938" spans="2:19">
      <c r="B938" s="5">
        <v>1942</v>
      </c>
      <c r="C938" s="34"/>
      <c r="D938" s="34"/>
      <c r="E938" s="34"/>
      <c r="F938" s="34"/>
      <c r="G938" s="34"/>
      <c r="H938" s="34"/>
      <c r="I938" s="34"/>
      <c r="J938" s="34"/>
      <c r="K938" s="34"/>
      <c r="L938" s="34"/>
      <c r="M938" s="34"/>
      <c r="N938" s="34">
        <v>0</v>
      </c>
      <c r="O938" s="34">
        <v>0</v>
      </c>
      <c r="P938" s="34">
        <v>0</v>
      </c>
      <c r="Q938" s="34">
        <v>0</v>
      </c>
      <c r="R938" s="34">
        <v>0</v>
      </c>
      <c r="S938" s="34">
        <v>0</v>
      </c>
    </row>
    <row r="939" spans="2:19">
      <c r="B939" s="5">
        <v>1941</v>
      </c>
      <c r="C939" s="34"/>
      <c r="D939" s="34"/>
      <c r="E939" s="34"/>
      <c r="F939" s="34"/>
      <c r="G939" s="34"/>
      <c r="H939" s="34"/>
      <c r="I939" s="34"/>
      <c r="J939" s="34"/>
      <c r="K939" s="34"/>
      <c r="L939" s="34"/>
      <c r="M939" s="34"/>
      <c r="N939" s="34">
        <v>0</v>
      </c>
      <c r="O939" s="34">
        <v>0</v>
      </c>
      <c r="P939" s="34">
        <v>0</v>
      </c>
      <c r="Q939" s="34">
        <v>0</v>
      </c>
      <c r="R939" s="34">
        <v>0</v>
      </c>
      <c r="S939" s="34">
        <v>0</v>
      </c>
    </row>
    <row r="940" spans="2:19">
      <c r="B940" s="5">
        <v>1940</v>
      </c>
      <c r="C940" s="34"/>
      <c r="D940" s="34"/>
      <c r="E940" s="34"/>
      <c r="F940" s="34"/>
      <c r="G940" s="34"/>
      <c r="H940" s="34"/>
      <c r="I940" s="34"/>
      <c r="J940" s="34"/>
      <c r="K940" s="34"/>
      <c r="L940" s="34"/>
      <c r="M940" s="34"/>
      <c r="N940" s="34">
        <v>0</v>
      </c>
      <c r="O940" s="34">
        <v>0</v>
      </c>
      <c r="P940" s="34">
        <v>0</v>
      </c>
      <c r="Q940" s="34">
        <v>0</v>
      </c>
      <c r="R940" s="34">
        <v>0</v>
      </c>
      <c r="S940" s="34">
        <v>0</v>
      </c>
    </row>
    <row r="941" spans="2:19">
      <c r="B941" s="5">
        <v>1939</v>
      </c>
      <c r="C941" s="34"/>
      <c r="D941" s="34"/>
      <c r="E941" s="34"/>
      <c r="F941" s="34"/>
      <c r="G941" s="34"/>
      <c r="H941" s="34"/>
      <c r="I941" s="34"/>
      <c r="J941" s="34"/>
      <c r="K941" s="34"/>
      <c r="L941" s="34"/>
      <c r="M941" s="34"/>
      <c r="N941" s="34">
        <v>0</v>
      </c>
      <c r="O941" s="34">
        <v>0</v>
      </c>
      <c r="P941" s="34">
        <v>0</v>
      </c>
      <c r="Q941" s="34">
        <v>0</v>
      </c>
      <c r="R941" s="34">
        <v>0</v>
      </c>
      <c r="S941" s="34">
        <v>0</v>
      </c>
    </row>
    <row r="942" spans="2:19">
      <c r="B942" s="5">
        <v>1938</v>
      </c>
      <c r="C942" s="34"/>
      <c r="D942" s="34"/>
      <c r="E942" s="34"/>
      <c r="F942" s="34"/>
      <c r="G942" s="34"/>
      <c r="H942" s="34"/>
      <c r="I942" s="34"/>
      <c r="J942" s="34"/>
      <c r="K942" s="34"/>
      <c r="L942" s="34"/>
      <c r="M942" s="34"/>
      <c r="N942" s="34">
        <v>0</v>
      </c>
      <c r="O942" s="34">
        <v>0</v>
      </c>
      <c r="P942" s="34">
        <v>0</v>
      </c>
      <c r="Q942" s="34">
        <v>0</v>
      </c>
      <c r="R942" s="34">
        <v>0</v>
      </c>
      <c r="S942" s="34">
        <v>0</v>
      </c>
    </row>
    <row r="943" spans="2:19">
      <c r="B943" s="5">
        <v>1937</v>
      </c>
      <c r="C943" s="34"/>
      <c r="D943" s="34"/>
      <c r="E943" s="34"/>
      <c r="F943" s="34"/>
      <c r="G943" s="34"/>
      <c r="H943" s="34"/>
      <c r="I943" s="34"/>
      <c r="J943" s="34"/>
      <c r="K943" s="34"/>
      <c r="L943" s="34"/>
      <c r="M943" s="34"/>
      <c r="N943" s="34">
        <v>0</v>
      </c>
      <c r="O943" s="34">
        <v>0</v>
      </c>
      <c r="P943" s="34">
        <v>0</v>
      </c>
      <c r="Q943" s="34">
        <v>0</v>
      </c>
      <c r="R943" s="34">
        <v>0</v>
      </c>
      <c r="S943" s="34">
        <v>0</v>
      </c>
    </row>
    <row r="944" spans="2:19">
      <c r="B944" s="5">
        <v>1936</v>
      </c>
      <c r="C944" s="34"/>
      <c r="D944" s="34"/>
      <c r="E944" s="34"/>
      <c r="F944" s="34"/>
      <c r="G944" s="34"/>
      <c r="H944" s="34"/>
      <c r="I944" s="34"/>
      <c r="J944" s="34"/>
      <c r="K944" s="34"/>
      <c r="L944" s="34"/>
      <c r="M944" s="34"/>
      <c r="N944" s="34">
        <v>0</v>
      </c>
      <c r="O944" s="34">
        <v>0</v>
      </c>
      <c r="P944" s="34">
        <v>0</v>
      </c>
      <c r="Q944" s="34">
        <v>0</v>
      </c>
      <c r="R944" s="34">
        <v>0</v>
      </c>
      <c r="S944" s="34">
        <v>0</v>
      </c>
    </row>
    <row r="945" spans="1:19">
      <c r="B945" s="5">
        <v>1935</v>
      </c>
      <c r="C945" s="34"/>
      <c r="D945" s="34"/>
      <c r="E945" s="34"/>
      <c r="F945" s="34"/>
      <c r="G945" s="34"/>
      <c r="H945" s="34"/>
      <c r="I945" s="34"/>
      <c r="J945" s="34"/>
      <c r="K945" s="34"/>
      <c r="L945" s="34"/>
      <c r="M945" s="34"/>
      <c r="N945" s="34">
        <v>0</v>
      </c>
      <c r="O945" s="34">
        <v>0</v>
      </c>
      <c r="P945" s="34">
        <v>0</v>
      </c>
      <c r="Q945" s="34">
        <v>0</v>
      </c>
      <c r="R945" s="34">
        <v>0</v>
      </c>
      <c r="S945" s="34">
        <v>0</v>
      </c>
    </row>
    <row r="946" spans="1:19">
      <c r="B946" s="5">
        <v>1934</v>
      </c>
      <c r="C946" s="34"/>
      <c r="D946" s="34"/>
      <c r="E946" s="34"/>
      <c r="F946" s="34"/>
      <c r="G946" s="34"/>
      <c r="H946" s="34"/>
      <c r="I946" s="34"/>
      <c r="J946" s="34"/>
      <c r="K946" s="34"/>
      <c r="L946" s="34"/>
      <c r="M946" s="34"/>
      <c r="N946" s="34">
        <v>0</v>
      </c>
      <c r="O946" s="34">
        <v>0</v>
      </c>
      <c r="P946" s="34">
        <v>0</v>
      </c>
      <c r="Q946" s="34">
        <v>0</v>
      </c>
      <c r="R946" s="34">
        <v>0</v>
      </c>
      <c r="S946" s="34">
        <v>0</v>
      </c>
    </row>
    <row r="947" spans="1:19">
      <c r="B947" s="5">
        <v>1933</v>
      </c>
      <c r="C947" s="34"/>
      <c r="D947" s="34"/>
      <c r="E947" s="34"/>
      <c r="F947" s="34"/>
      <c r="G947" s="34"/>
      <c r="H947" s="34"/>
      <c r="I947" s="34"/>
      <c r="J947" s="34"/>
      <c r="K947" s="34"/>
      <c r="L947" s="34"/>
      <c r="M947" s="34"/>
      <c r="N947" s="34">
        <v>0</v>
      </c>
      <c r="O947" s="34">
        <v>0</v>
      </c>
      <c r="P947" s="34">
        <v>0</v>
      </c>
      <c r="Q947" s="34">
        <v>0</v>
      </c>
      <c r="R947" s="34">
        <v>0</v>
      </c>
      <c r="S947" s="34">
        <v>0</v>
      </c>
    </row>
    <row r="948" spans="1:19">
      <c r="B948" s="5">
        <v>1932</v>
      </c>
      <c r="C948" s="34"/>
      <c r="D948" s="34"/>
      <c r="E948" s="34"/>
      <c r="F948" s="34"/>
      <c r="G948" s="34"/>
      <c r="H948" s="34"/>
      <c r="I948" s="34"/>
      <c r="J948" s="34"/>
      <c r="K948" s="34"/>
      <c r="L948" s="34"/>
      <c r="M948" s="34"/>
      <c r="N948" s="34">
        <v>0</v>
      </c>
      <c r="O948" s="34">
        <v>0</v>
      </c>
      <c r="P948" s="34">
        <v>0</v>
      </c>
      <c r="Q948" s="34">
        <v>0</v>
      </c>
      <c r="R948" s="34">
        <v>0</v>
      </c>
      <c r="S948" s="34">
        <v>0</v>
      </c>
    </row>
    <row r="949" spans="1:19">
      <c r="B949" s="5">
        <v>1931</v>
      </c>
      <c r="C949" s="34"/>
      <c r="D949" s="34"/>
      <c r="E949" s="34"/>
      <c r="F949" s="34"/>
      <c r="G949" s="34"/>
      <c r="H949" s="34"/>
      <c r="I949" s="34"/>
      <c r="J949" s="34"/>
      <c r="K949" s="34"/>
      <c r="L949" s="34"/>
      <c r="M949" s="34"/>
      <c r="N949" s="34">
        <v>0</v>
      </c>
      <c r="O949" s="34">
        <v>0</v>
      </c>
      <c r="P949" s="34">
        <v>0</v>
      </c>
      <c r="Q949" s="34">
        <v>0</v>
      </c>
      <c r="R949" s="34">
        <v>0</v>
      </c>
      <c r="S949" s="34">
        <v>0</v>
      </c>
    </row>
    <row r="950" spans="1:19">
      <c r="B950" s="5">
        <v>1930</v>
      </c>
      <c r="C950" s="34"/>
      <c r="D950" s="34"/>
      <c r="E950" s="34"/>
      <c r="F950" s="34"/>
      <c r="G950" s="34"/>
      <c r="H950" s="34"/>
      <c r="I950" s="34"/>
      <c r="J950" s="34"/>
      <c r="K950" s="34"/>
      <c r="L950" s="34"/>
      <c r="M950" s="34"/>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22">SUM(J864:J950)</f>
        <v>0</v>
      </c>
      <c r="K951" s="7">
        <f>SUM(K864:K950)</f>
        <v>0</v>
      </c>
      <c r="L951" s="7">
        <f t="shared" ref="L951" si="23">SUM(L864:L950)</f>
        <v>0</v>
      </c>
      <c r="M951" s="7">
        <f>SUM(M864:M950)</f>
        <v>0</v>
      </c>
      <c r="N951" s="10">
        <f>SUM(N859:N950)</f>
        <v>46819.734000000011</v>
      </c>
      <c r="O951" s="10">
        <f>SUM(O859:O950)</f>
        <v>47837.624000000011</v>
      </c>
      <c r="P951" s="10">
        <f>SUM(P859:P950)</f>
        <v>47837.624000000011</v>
      </c>
      <c r="Q951" s="10">
        <f>SUM(Q859:Q950)</f>
        <v>58638.794000000002</v>
      </c>
      <c r="R951" s="10">
        <f>SUM(R858:R950)</f>
        <v>88689.592599999989</v>
      </c>
      <c r="S951" s="10">
        <f>SUM(S858:S950)</f>
        <v>88689.592599999989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6183.0677999999998</v>
      </c>
      <c r="Q956" s="34">
        <v>6183.0677999999998</v>
      </c>
      <c r="R956" s="34">
        <v>0</v>
      </c>
      <c r="S956" s="34">
        <v>0</v>
      </c>
    </row>
    <row r="957" spans="1:19">
      <c r="A957" s="37"/>
      <c r="B957" s="5">
        <v>2018</v>
      </c>
      <c r="C957" s="33"/>
      <c r="D957" s="33"/>
      <c r="E957" s="33"/>
      <c r="F957" s="33"/>
      <c r="G957" s="33"/>
      <c r="H957" s="33"/>
      <c r="I957" s="33"/>
      <c r="J957" s="33"/>
      <c r="K957" s="33"/>
      <c r="L957" s="33"/>
      <c r="M957" s="33"/>
      <c r="N957" s="33"/>
      <c r="O957" s="34">
        <v>13122.188399999999</v>
      </c>
      <c r="P957" s="34">
        <v>13122.188399999999</v>
      </c>
      <c r="Q957" s="34">
        <v>13122.188399999999</v>
      </c>
      <c r="R957" s="34">
        <v>0</v>
      </c>
      <c r="S957" s="34">
        <v>0</v>
      </c>
    </row>
    <row r="958" spans="1:19">
      <c r="A958" s="37"/>
      <c r="B958" s="5">
        <v>2017</v>
      </c>
      <c r="C958" s="33"/>
      <c r="D958" s="33"/>
      <c r="E958" s="33"/>
      <c r="F958" s="33"/>
      <c r="G958" s="33"/>
      <c r="H958" s="33"/>
      <c r="I958" s="33"/>
      <c r="J958" s="33"/>
      <c r="K958" s="33"/>
      <c r="L958" s="33"/>
      <c r="M958" s="33"/>
      <c r="N958" s="34">
        <v>14577.771699999999</v>
      </c>
      <c r="O958" s="34">
        <v>14577.771699999999</v>
      </c>
      <c r="P958" s="34">
        <v>14577.771699999999</v>
      </c>
      <c r="Q958" s="34">
        <v>14577.771699999999</v>
      </c>
      <c r="R958" s="34">
        <v>14577.771699999999</v>
      </c>
      <c r="S958" s="34">
        <v>14577.771699999999</v>
      </c>
    </row>
    <row r="959" spans="1:19">
      <c r="B959" s="5">
        <v>2016</v>
      </c>
      <c r="C959" s="33"/>
      <c r="D959" s="33"/>
      <c r="E959" s="33"/>
      <c r="F959" s="33"/>
      <c r="G959" s="33"/>
      <c r="H959" s="33"/>
      <c r="I959" s="33"/>
      <c r="J959" s="33"/>
      <c r="K959" s="33"/>
      <c r="L959" s="33"/>
      <c r="M959" s="34"/>
      <c r="N959" s="34">
        <v>17551.083999999999</v>
      </c>
      <c r="O959" s="34">
        <v>17551.083999999999</v>
      </c>
      <c r="P959" s="34">
        <v>17551.083999999999</v>
      </c>
      <c r="Q959" s="34">
        <v>17551.083999999999</v>
      </c>
      <c r="R959" s="34">
        <v>0</v>
      </c>
      <c r="S959" s="34">
        <v>0</v>
      </c>
    </row>
    <row r="960" spans="1:19">
      <c r="B960" s="5">
        <v>2015</v>
      </c>
      <c r="C960" s="33"/>
      <c r="D960" s="33"/>
      <c r="E960" s="33"/>
      <c r="F960" s="33"/>
      <c r="G960" s="33"/>
      <c r="H960" s="33"/>
      <c r="I960" s="33"/>
      <c r="J960" s="33"/>
      <c r="K960" s="33"/>
      <c r="L960" s="34"/>
      <c r="M960" s="34"/>
      <c r="N960" s="34">
        <v>17187.106800000001</v>
      </c>
      <c r="O960" s="34">
        <v>17187.106800000001</v>
      </c>
      <c r="P960" s="34">
        <v>17187.106800000001</v>
      </c>
      <c r="Q960" s="34">
        <v>17187.106800000001</v>
      </c>
      <c r="R960" s="34">
        <v>0</v>
      </c>
      <c r="S960" s="34">
        <v>0</v>
      </c>
    </row>
    <row r="961" spans="2:19">
      <c r="B961" s="5">
        <v>2014</v>
      </c>
      <c r="C961" s="33"/>
      <c r="D961" s="33"/>
      <c r="E961" s="33"/>
      <c r="F961" s="33"/>
      <c r="G961" s="33"/>
      <c r="H961" s="33"/>
      <c r="I961" s="33"/>
      <c r="J961" s="33"/>
      <c r="K961" s="34"/>
      <c r="L961" s="34"/>
      <c r="M961" s="34"/>
      <c r="N961" s="34">
        <v>0</v>
      </c>
      <c r="O961" s="34">
        <v>0</v>
      </c>
      <c r="P961" s="34">
        <v>0</v>
      </c>
      <c r="Q961" s="34">
        <v>0</v>
      </c>
      <c r="R961" s="34">
        <v>0</v>
      </c>
      <c r="S961" s="34">
        <v>0</v>
      </c>
    </row>
    <row r="962" spans="2:19">
      <c r="B962" s="5">
        <v>2013</v>
      </c>
      <c r="C962" s="33"/>
      <c r="D962" s="33"/>
      <c r="E962" s="33"/>
      <c r="F962" s="33"/>
      <c r="G962" s="33"/>
      <c r="H962" s="33"/>
      <c r="I962" s="33"/>
      <c r="J962" s="34"/>
      <c r="K962" s="34"/>
      <c r="L962" s="34"/>
      <c r="M962" s="34"/>
      <c r="N962" s="34">
        <v>3782.3069</v>
      </c>
      <c r="O962" s="34">
        <v>3782.3069</v>
      </c>
      <c r="P962" s="34">
        <v>3782.3069</v>
      </c>
      <c r="Q962" s="34">
        <v>3782.3069</v>
      </c>
      <c r="R962" s="34">
        <v>3782.3069</v>
      </c>
      <c r="S962" s="34">
        <v>3782.3069</v>
      </c>
    </row>
    <row r="963" spans="2:19">
      <c r="B963" s="5">
        <v>2012</v>
      </c>
      <c r="C963" s="33"/>
      <c r="D963" s="33"/>
      <c r="E963" s="33"/>
      <c r="F963" s="33"/>
      <c r="G963" s="33"/>
      <c r="H963" s="33"/>
      <c r="I963" s="34"/>
      <c r="J963" s="34"/>
      <c r="K963" s="34"/>
      <c r="L963" s="34"/>
      <c r="M963" s="34"/>
      <c r="N963" s="34">
        <f>19073.9683-9415.15</f>
        <v>9658.8183000000008</v>
      </c>
      <c r="O963" s="34">
        <f t="shared" ref="O963:Q963" si="24">19073.9683-9415.15</f>
        <v>9658.8183000000008</v>
      </c>
      <c r="P963" s="34">
        <f t="shared" si="24"/>
        <v>9658.8183000000008</v>
      </c>
      <c r="Q963" s="34">
        <f t="shared" si="24"/>
        <v>9658.8183000000008</v>
      </c>
      <c r="R963" s="34">
        <v>0</v>
      </c>
      <c r="S963" s="34">
        <v>0</v>
      </c>
    </row>
    <row r="964" spans="2:19">
      <c r="B964" s="5">
        <v>2011</v>
      </c>
      <c r="C964" s="33"/>
      <c r="D964" s="33"/>
      <c r="E964" s="33"/>
      <c r="F964" s="33"/>
      <c r="G964" s="33"/>
      <c r="H964" s="34"/>
      <c r="I964" s="34"/>
      <c r="J964" s="34"/>
      <c r="K964" s="34"/>
      <c r="L964" s="34"/>
      <c r="M964" s="34"/>
      <c r="N964" s="34">
        <v>5938.2887000000001</v>
      </c>
      <c r="O964" s="34">
        <v>5938.2887000000001</v>
      </c>
      <c r="P964" s="34">
        <v>5938.2887000000001</v>
      </c>
      <c r="Q964" s="34">
        <v>5938.2887000000001</v>
      </c>
      <c r="R964" s="34">
        <v>0</v>
      </c>
      <c r="S964" s="34">
        <v>0</v>
      </c>
    </row>
    <row r="965" spans="2:19">
      <c r="B965" s="5">
        <v>2010</v>
      </c>
      <c r="C965" s="33"/>
      <c r="D965" s="33"/>
      <c r="E965" s="33"/>
      <c r="F965" s="33"/>
      <c r="G965" s="34"/>
      <c r="H965" s="34"/>
      <c r="I965" s="34"/>
      <c r="J965" s="34"/>
      <c r="K965" s="34"/>
      <c r="L965" s="34"/>
      <c r="M965" s="34"/>
      <c r="N965" s="34">
        <v>0</v>
      </c>
      <c r="O965" s="34">
        <v>0</v>
      </c>
      <c r="P965" s="34">
        <v>0</v>
      </c>
      <c r="Q965" s="34">
        <v>0</v>
      </c>
      <c r="R965" s="34">
        <v>0</v>
      </c>
      <c r="S965" s="34">
        <v>0</v>
      </c>
    </row>
    <row r="966" spans="2:19">
      <c r="B966" s="5">
        <v>2009</v>
      </c>
      <c r="C966" s="33"/>
      <c r="D966" s="33"/>
      <c r="E966" s="33"/>
      <c r="F966" s="34"/>
      <c r="G966" s="34"/>
      <c r="H966" s="34"/>
      <c r="I966" s="34"/>
      <c r="J966" s="34"/>
      <c r="K966" s="34"/>
      <c r="L966" s="34"/>
      <c r="M966" s="34"/>
      <c r="N966" s="34">
        <v>14112.9856</v>
      </c>
      <c r="O966" s="34">
        <v>14112.9856</v>
      </c>
      <c r="P966" s="34">
        <v>14112.9856</v>
      </c>
      <c r="Q966" s="34">
        <v>14112.9856</v>
      </c>
      <c r="R966" s="34">
        <f>14112.9856-9927.99</f>
        <v>4184.9956000000002</v>
      </c>
      <c r="S966" s="34">
        <f>14112.9856-9927.99</f>
        <v>4184.9956000000002</v>
      </c>
    </row>
    <row r="967" spans="2:19">
      <c r="B967" s="5">
        <v>2008</v>
      </c>
      <c r="C967" s="33"/>
      <c r="D967" s="33"/>
      <c r="E967" s="34"/>
      <c r="F967" s="34"/>
      <c r="G967" s="34"/>
      <c r="H967" s="34"/>
      <c r="I967" s="34"/>
      <c r="J967" s="34"/>
      <c r="K967" s="34"/>
      <c r="L967" s="34"/>
      <c r="M967" s="34"/>
      <c r="N967" s="34">
        <v>20325.1407</v>
      </c>
      <c r="O967" s="34">
        <v>20325.1407</v>
      </c>
      <c r="P967" s="34">
        <v>20325.1407</v>
      </c>
      <c r="Q967" s="34">
        <v>20325.1407</v>
      </c>
      <c r="R967" s="34">
        <v>0</v>
      </c>
      <c r="S967" s="34">
        <v>0</v>
      </c>
    </row>
    <row r="968" spans="2:19">
      <c r="B968" s="5">
        <v>2007</v>
      </c>
      <c r="C968" s="33"/>
      <c r="D968" s="34"/>
      <c r="E968" s="34"/>
      <c r="F968" s="34"/>
      <c r="G968" s="34"/>
      <c r="H968" s="34"/>
      <c r="I968" s="34"/>
      <c r="J968" s="34"/>
      <c r="K968" s="34"/>
      <c r="L968" s="34"/>
      <c r="M968" s="34"/>
      <c r="N968" s="34">
        <v>0</v>
      </c>
      <c r="O968" s="34">
        <v>0</v>
      </c>
      <c r="P968" s="34">
        <v>0</v>
      </c>
      <c r="Q968" s="34">
        <v>0</v>
      </c>
      <c r="R968" s="34">
        <v>0</v>
      </c>
      <c r="S968" s="34">
        <v>0</v>
      </c>
    </row>
    <row r="969" spans="2:19">
      <c r="B969" s="5">
        <v>2006</v>
      </c>
      <c r="C969" s="34"/>
      <c r="D969" s="34"/>
      <c r="E969" s="34"/>
      <c r="F969" s="34"/>
      <c r="G969" s="34"/>
      <c r="H969" s="34"/>
      <c r="I969" s="34"/>
      <c r="J969" s="34"/>
      <c r="K969" s="34"/>
      <c r="L969" s="34"/>
      <c r="M969" s="34"/>
      <c r="N969" s="34">
        <v>5137.0720000000001</v>
      </c>
      <c r="O969" s="34">
        <v>5137.0720000000001</v>
      </c>
      <c r="P969" s="34">
        <v>5137.0720000000001</v>
      </c>
      <c r="Q969" s="34">
        <v>5137.0720000000001</v>
      </c>
      <c r="R969" s="34">
        <v>0</v>
      </c>
      <c r="S969" s="34">
        <v>0</v>
      </c>
    </row>
    <row r="970" spans="2:19">
      <c r="B970" s="5">
        <v>2005</v>
      </c>
      <c r="C970" s="34"/>
      <c r="D970" s="34"/>
      <c r="E970" s="34"/>
      <c r="F970" s="34"/>
      <c r="G970" s="34"/>
      <c r="H970" s="34"/>
      <c r="I970" s="34"/>
      <c r="J970" s="34"/>
      <c r="K970" s="34"/>
      <c r="L970" s="34"/>
      <c r="M970" s="34"/>
      <c r="N970" s="34">
        <v>0</v>
      </c>
      <c r="O970" s="34">
        <v>0</v>
      </c>
      <c r="P970" s="34">
        <v>0</v>
      </c>
      <c r="Q970" s="34">
        <v>0</v>
      </c>
      <c r="R970" s="34">
        <v>0</v>
      </c>
      <c r="S970" s="34">
        <v>0</v>
      </c>
    </row>
    <row r="971" spans="2:19">
      <c r="B971" s="5">
        <v>2004</v>
      </c>
      <c r="C971" s="34"/>
      <c r="D971" s="34"/>
      <c r="E971" s="34"/>
      <c r="F971" s="34"/>
      <c r="G971" s="34"/>
      <c r="H971" s="34"/>
      <c r="I971" s="34"/>
      <c r="J971" s="34"/>
      <c r="K971" s="34"/>
      <c r="L971" s="34"/>
      <c r="M971" s="34"/>
      <c r="N971" s="34">
        <v>5508.7806</v>
      </c>
      <c r="O971" s="34">
        <v>5508.7806</v>
      </c>
      <c r="P971" s="34">
        <v>5508.7806</v>
      </c>
      <c r="Q971" s="34">
        <v>5508.7806</v>
      </c>
      <c r="R971" s="34">
        <v>0</v>
      </c>
      <c r="S971" s="34">
        <v>0</v>
      </c>
    </row>
    <row r="972" spans="2:19">
      <c r="B972" s="5">
        <v>2003</v>
      </c>
      <c r="C972" s="34"/>
      <c r="D972" s="34"/>
      <c r="E972" s="34"/>
      <c r="F972" s="34"/>
      <c r="G972" s="34"/>
      <c r="H972" s="34"/>
      <c r="I972" s="34"/>
      <c r="J972" s="34"/>
      <c r="K972" s="34"/>
      <c r="L972" s="34"/>
      <c r="M972" s="34"/>
      <c r="N972" s="34">
        <v>5171.1813000000002</v>
      </c>
      <c r="O972" s="34">
        <v>5171.1813000000002</v>
      </c>
      <c r="P972" s="34">
        <v>5171.1813000000002</v>
      </c>
      <c r="Q972" s="34">
        <v>5171.1813000000002</v>
      </c>
      <c r="R972" s="34">
        <v>5171.1813000000002</v>
      </c>
      <c r="S972" s="34">
        <v>5171.1813000000002</v>
      </c>
    </row>
    <row r="973" spans="2:19">
      <c r="B973" s="5">
        <v>2002</v>
      </c>
      <c r="C973" s="34"/>
      <c r="D973" s="34"/>
      <c r="E973" s="34"/>
      <c r="F973" s="34"/>
      <c r="G973" s="34"/>
      <c r="H973" s="34"/>
      <c r="I973" s="34"/>
      <c r="J973" s="34"/>
      <c r="K973" s="34"/>
      <c r="L973" s="34"/>
      <c r="M973" s="34"/>
      <c r="N973" s="34">
        <v>6925.4</v>
      </c>
      <c r="O973" s="34">
        <v>6925.4</v>
      </c>
      <c r="P973" s="34">
        <v>6925.4</v>
      </c>
      <c r="Q973" s="34">
        <v>6925.4</v>
      </c>
      <c r="R973" s="34">
        <v>6925.4</v>
      </c>
      <c r="S973" s="34">
        <v>6925.4</v>
      </c>
    </row>
    <row r="974" spans="2:19">
      <c r="B974" s="5">
        <v>2001</v>
      </c>
      <c r="C974" s="34"/>
      <c r="D974" s="34"/>
      <c r="E974" s="34"/>
      <c r="F974" s="34"/>
      <c r="G974" s="34"/>
      <c r="H974" s="34"/>
      <c r="I974" s="34"/>
      <c r="J974" s="34"/>
      <c r="K974" s="34"/>
      <c r="L974" s="34"/>
      <c r="M974" s="34"/>
      <c r="N974" s="34">
        <v>0</v>
      </c>
      <c r="O974" s="34">
        <v>0</v>
      </c>
      <c r="P974" s="34">
        <v>0</v>
      </c>
      <c r="Q974" s="34">
        <v>0</v>
      </c>
      <c r="R974" s="34">
        <v>0</v>
      </c>
      <c r="S974" s="34">
        <v>0</v>
      </c>
    </row>
    <row r="975" spans="2:19">
      <c r="B975" s="5">
        <v>2000</v>
      </c>
      <c r="C975" s="34"/>
      <c r="D975" s="34"/>
      <c r="E975" s="34"/>
      <c r="F975" s="34"/>
      <c r="G975" s="34"/>
      <c r="H975" s="34"/>
      <c r="I975" s="34"/>
      <c r="J975" s="34"/>
      <c r="K975" s="34"/>
      <c r="L975" s="34"/>
      <c r="M975" s="34"/>
      <c r="N975" s="34">
        <v>0</v>
      </c>
      <c r="O975" s="34">
        <v>0</v>
      </c>
      <c r="P975" s="34">
        <v>0</v>
      </c>
      <c r="Q975" s="34">
        <v>0</v>
      </c>
      <c r="R975" s="34">
        <v>0</v>
      </c>
      <c r="S975" s="34">
        <v>0</v>
      </c>
    </row>
    <row r="976" spans="2:19">
      <c r="B976" s="5">
        <v>1999</v>
      </c>
      <c r="C976" s="34"/>
      <c r="D976" s="34"/>
      <c r="E976" s="34"/>
      <c r="F976" s="34"/>
      <c r="G976" s="34"/>
      <c r="H976" s="34"/>
      <c r="I976" s="34"/>
      <c r="J976" s="34"/>
      <c r="K976" s="34"/>
      <c r="L976" s="34"/>
      <c r="M976" s="34"/>
      <c r="N976" s="34">
        <v>0</v>
      </c>
      <c r="O976" s="34">
        <v>0</v>
      </c>
      <c r="P976" s="34">
        <v>0</v>
      </c>
      <c r="Q976" s="34">
        <v>0</v>
      </c>
      <c r="R976" s="34">
        <v>0</v>
      </c>
      <c r="S976" s="34">
        <v>0</v>
      </c>
    </row>
    <row r="977" spans="2:19">
      <c r="B977" s="5">
        <v>1998</v>
      </c>
      <c r="C977" s="34"/>
      <c r="D977" s="34"/>
      <c r="E977" s="34"/>
      <c r="F977" s="34"/>
      <c r="G977" s="34"/>
      <c r="H977" s="34"/>
      <c r="I977" s="34"/>
      <c r="J977" s="34"/>
      <c r="K977" s="34"/>
      <c r="L977" s="34"/>
      <c r="M977" s="34"/>
      <c r="N977" s="34">
        <v>0</v>
      </c>
      <c r="O977" s="34">
        <v>0</v>
      </c>
      <c r="P977" s="34">
        <v>0</v>
      </c>
      <c r="Q977" s="34">
        <v>0</v>
      </c>
      <c r="R977" s="34">
        <v>0</v>
      </c>
      <c r="S977" s="34">
        <v>0</v>
      </c>
    </row>
    <row r="978" spans="2:19">
      <c r="B978" s="5">
        <v>1997</v>
      </c>
      <c r="C978" s="34"/>
      <c r="D978" s="34"/>
      <c r="E978" s="34"/>
      <c r="F978" s="34"/>
      <c r="G978" s="34"/>
      <c r="H978" s="34"/>
      <c r="I978" s="34"/>
      <c r="J978" s="34"/>
      <c r="K978" s="34"/>
      <c r="L978" s="34"/>
      <c r="M978" s="34"/>
      <c r="N978" s="34">
        <v>0</v>
      </c>
      <c r="O978" s="34">
        <v>0</v>
      </c>
      <c r="P978" s="34">
        <v>0</v>
      </c>
      <c r="Q978" s="34">
        <v>0</v>
      </c>
      <c r="R978" s="34">
        <v>0</v>
      </c>
      <c r="S978" s="34">
        <v>0</v>
      </c>
    </row>
    <row r="979" spans="2:19">
      <c r="B979" s="5">
        <v>1996</v>
      </c>
      <c r="C979" s="34"/>
      <c r="D979" s="34"/>
      <c r="E979" s="34"/>
      <c r="F979" s="34"/>
      <c r="G979" s="34"/>
      <c r="H979" s="34"/>
      <c r="I979" s="34"/>
      <c r="J979" s="34"/>
      <c r="K979" s="34"/>
      <c r="L979" s="34"/>
      <c r="M979" s="34"/>
      <c r="N979" s="34">
        <v>0</v>
      </c>
      <c r="O979" s="34">
        <v>0</v>
      </c>
      <c r="P979" s="34">
        <v>0</v>
      </c>
      <c r="Q979" s="34">
        <v>0</v>
      </c>
      <c r="R979" s="34">
        <v>0</v>
      </c>
      <c r="S979" s="34">
        <v>0</v>
      </c>
    </row>
    <row r="980" spans="2:19">
      <c r="B980" s="5">
        <v>1995</v>
      </c>
      <c r="C980" s="34"/>
      <c r="D980" s="34"/>
      <c r="E980" s="34"/>
      <c r="F980" s="34"/>
      <c r="G980" s="34"/>
      <c r="H980" s="34"/>
      <c r="I980" s="34"/>
      <c r="J980" s="34"/>
      <c r="K980" s="34"/>
      <c r="L980" s="34"/>
      <c r="M980" s="34"/>
      <c r="N980" s="34">
        <v>0</v>
      </c>
      <c r="O980" s="34">
        <v>0</v>
      </c>
      <c r="P980" s="34">
        <v>0</v>
      </c>
      <c r="Q980" s="34">
        <v>0</v>
      </c>
      <c r="R980" s="34">
        <v>0</v>
      </c>
      <c r="S980" s="34">
        <v>0</v>
      </c>
    </row>
    <row r="981" spans="2:19">
      <c r="B981" s="5">
        <v>1994</v>
      </c>
      <c r="C981" s="34"/>
      <c r="D981" s="34"/>
      <c r="E981" s="34"/>
      <c r="F981" s="34"/>
      <c r="G981" s="34"/>
      <c r="H981" s="34"/>
      <c r="I981" s="34"/>
      <c r="J981" s="34"/>
      <c r="K981" s="34"/>
      <c r="L981" s="34"/>
      <c r="M981" s="34"/>
      <c r="N981" s="34">
        <v>0</v>
      </c>
      <c r="O981" s="34">
        <v>0</v>
      </c>
      <c r="P981" s="34">
        <v>0</v>
      </c>
      <c r="Q981" s="34">
        <v>0</v>
      </c>
      <c r="R981" s="34">
        <v>0</v>
      </c>
      <c r="S981" s="34">
        <v>0</v>
      </c>
    </row>
    <row r="982" spans="2:19">
      <c r="B982" s="5">
        <v>1993</v>
      </c>
      <c r="C982" s="34"/>
      <c r="D982" s="34"/>
      <c r="E982" s="34"/>
      <c r="F982" s="34"/>
      <c r="G982" s="34"/>
      <c r="H982" s="34"/>
      <c r="I982" s="34"/>
      <c r="J982" s="34"/>
      <c r="K982" s="34"/>
      <c r="L982" s="34"/>
      <c r="M982" s="34"/>
      <c r="N982" s="34">
        <v>318.90320000000003</v>
      </c>
      <c r="O982" s="34">
        <v>318.90320000000003</v>
      </c>
      <c r="P982" s="34">
        <v>318.90320000000003</v>
      </c>
      <c r="Q982" s="34">
        <v>318.90320000000003</v>
      </c>
      <c r="R982" s="34">
        <v>0</v>
      </c>
      <c r="S982" s="34">
        <v>0</v>
      </c>
    </row>
    <row r="983" spans="2:19">
      <c r="B983" s="5">
        <v>1992</v>
      </c>
      <c r="C983" s="34"/>
      <c r="D983" s="34"/>
      <c r="E983" s="34"/>
      <c r="F983" s="34"/>
      <c r="G983" s="34"/>
      <c r="H983" s="34"/>
      <c r="I983" s="34"/>
      <c r="J983" s="34"/>
      <c r="K983" s="34"/>
      <c r="L983" s="34"/>
      <c r="M983" s="34"/>
      <c r="N983" s="34">
        <v>0</v>
      </c>
      <c r="O983" s="34">
        <v>0</v>
      </c>
      <c r="P983" s="34">
        <v>0</v>
      </c>
      <c r="Q983" s="34">
        <v>0</v>
      </c>
      <c r="R983" s="34">
        <v>0</v>
      </c>
      <c r="S983" s="34">
        <v>0</v>
      </c>
    </row>
    <row r="984" spans="2:19">
      <c r="B984" s="5">
        <v>1991</v>
      </c>
      <c r="C984" s="34"/>
      <c r="D984" s="34"/>
      <c r="E984" s="34"/>
      <c r="F984" s="34"/>
      <c r="G984" s="34"/>
      <c r="H984" s="34"/>
      <c r="I984" s="34"/>
      <c r="J984" s="34"/>
      <c r="K984" s="34"/>
      <c r="L984" s="34"/>
      <c r="M984" s="34"/>
      <c r="N984" s="34">
        <v>0</v>
      </c>
      <c r="O984" s="34">
        <v>0</v>
      </c>
      <c r="P984" s="34">
        <v>0</v>
      </c>
      <c r="Q984" s="34">
        <v>0</v>
      </c>
      <c r="R984" s="34">
        <v>0</v>
      </c>
      <c r="S984" s="34">
        <v>0</v>
      </c>
    </row>
    <row r="985" spans="2:19">
      <c r="B985" s="5">
        <v>1990</v>
      </c>
      <c r="C985" s="34"/>
      <c r="D985" s="34"/>
      <c r="E985" s="34"/>
      <c r="F985" s="34"/>
      <c r="G985" s="34"/>
      <c r="H985" s="34"/>
      <c r="I985" s="34"/>
      <c r="J985" s="34"/>
      <c r="K985" s="34"/>
      <c r="L985" s="34"/>
      <c r="M985" s="34"/>
      <c r="N985" s="34">
        <v>0</v>
      </c>
      <c r="O985" s="34">
        <v>0</v>
      </c>
      <c r="P985" s="34">
        <v>0</v>
      </c>
      <c r="Q985" s="34">
        <v>0</v>
      </c>
      <c r="R985" s="34">
        <v>0</v>
      </c>
      <c r="S985" s="34">
        <v>0</v>
      </c>
    </row>
    <row r="986" spans="2:19">
      <c r="B986" s="5">
        <v>1989</v>
      </c>
      <c r="C986" s="34"/>
      <c r="D986" s="34"/>
      <c r="E986" s="34"/>
      <c r="F986" s="34"/>
      <c r="G986" s="34"/>
      <c r="H986" s="34"/>
      <c r="I986" s="34"/>
      <c r="J986" s="34"/>
      <c r="K986" s="34"/>
      <c r="L986" s="34"/>
      <c r="M986" s="34"/>
      <c r="N986" s="34">
        <v>0</v>
      </c>
      <c r="O986" s="34">
        <v>0</v>
      </c>
      <c r="P986" s="34">
        <v>0</v>
      </c>
      <c r="Q986" s="34">
        <v>0</v>
      </c>
      <c r="R986" s="34">
        <v>0</v>
      </c>
      <c r="S986" s="34">
        <v>0</v>
      </c>
    </row>
    <row r="987" spans="2:19">
      <c r="B987" s="5">
        <v>1988</v>
      </c>
      <c r="C987" s="34"/>
      <c r="D987" s="34"/>
      <c r="E987" s="34"/>
      <c r="F987" s="34"/>
      <c r="G987" s="34"/>
      <c r="H987" s="34"/>
      <c r="I987" s="34"/>
      <c r="J987" s="34"/>
      <c r="K987" s="34"/>
      <c r="L987" s="34"/>
      <c r="M987" s="34"/>
      <c r="N987" s="34">
        <v>0</v>
      </c>
      <c r="O987" s="34">
        <v>0</v>
      </c>
      <c r="P987" s="34">
        <v>0</v>
      </c>
      <c r="Q987" s="34">
        <v>0</v>
      </c>
      <c r="R987" s="34">
        <v>0</v>
      </c>
      <c r="S987" s="34">
        <v>0</v>
      </c>
    </row>
    <row r="988" spans="2:19">
      <c r="B988" s="5">
        <v>1987</v>
      </c>
      <c r="C988" s="34"/>
      <c r="D988" s="34"/>
      <c r="E988" s="34"/>
      <c r="F988" s="34"/>
      <c r="G988" s="34"/>
      <c r="H988" s="34"/>
      <c r="I988" s="34"/>
      <c r="J988" s="34"/>
      <c r="K988" s="34"/>
      <c r="L988" s="34"/>
      <c r="M988" s="34"/>
      <c r="N988" s="34">
        <v>0</v>
      </c>
      <c r="O988" s="34">
        <v>0</v>
      </c>
      <c r="P988" s="34">
        <v>0</v>
      </c>
      <c r="Q988" s="34">
        <v>0</v>
      </c>
      <c r="R988" s="34">
        <v>0</v>
      </c>
      <c r="S988" s="34">
        <v>0</v>
      </c>
    </row>
    <row r="989" spans="2:19">
      <c r="B989" s="5">
        <v>1986</v>
      </c>
      <c r="C989" s="34"/>
      <c r="D989" s="34"/>
      <c r="E989" s="34"/>
      <c r="F989" s="34"/>
      <c r="G989" s="34"/>
      <c r="H989" s="34"/>
      <c r="I989" s="34"/>
      <c r="J989" s="34"/>
      <c r="K989" s="34"/>
      <c r="L989" s="34"/>
      <c r="M989" s="34"/>
      <c r="N989" s="34">
        <v>0</v>
      </c>
      <c r="O989" s="34">
        <v>0</v>
      </c>
      <c r="P989" s="34">
        <v>0</v>
      </c>
      <c r="Q989" s="34">
        <v>0</v>
      </c>
      <c r="R989" s="34">
        <v>0</v>
      </c>
      <c r="S989" s="34">
        <v>0</v>
      </c>
    </row>
    <row r="990" spans="2:19">
      <c r="B990" s="5">
        <v>1985</v>
      </c>
      <c r="C990" s="34"/>
      <c r="D990" s="34"/>
      <c r="E990" s="34"/>
      <c r="F990" s="34"/>
      <c r="G990" s="34"/>
      <c r="H990" s="34"/>
      <c r="I990" s="34"/>
      <c r="J990" s="34"/>
      <c r="K990" s="34"/>
      <c r="L990" s="34"/>
      <c r="M990" s="34"/>
      <c r="N990" s="34">
        <v>0</v>
      </c>
      <c r="O990" s="34">
        <v>0</v>
      </c>
      <c r="P990" s="34">
        <v>0</v>
      </c>
      <c r="Q990" s="34">
        <v>0</v>
      </c>
      <c r="R990" s="34">
        <v>0</v>
      </c>
      <c r="S990" s="34">
        <v>0</v>
      </c>
    </row>
    <row r="991" spans="2:19">
      <c r="B991" s="5">
        <v>1984</v>
      </c>
      <c r="C991" s="34"/>
      <c r="D991" s="34"/>
      <c r="E991" s="34"/>
      <c r="F991" s="34"/>
      <c r="G991" s="34"/>
      <c r="H991" s="34"/>
      <c r="I991" s="34"/>
      <c r="J991" s="34"/>
      <c r="K991" s="34"/>
      <c r="L991" s="34"/>
      <c r="M991" s="34"/>
      <c r="N991" s="34">
        <v>0</v>
      </c>
      <c r="O991" s="34">
        <v>0</v>
      </c>
      <c r="P991" s="34">
        <v>0</v>
      </c>
      <c r="Q991" s="34">
        <v>0</v>
      </c>
      <c r="R991" s="34">
        <v>0</v>
      </c>
      <c r="S991" s="34">
        <v>0</v>
      </c>
    </row>
    <row r="992" spans="2:19">
      <c r="B992" s="5">
        <v>1983</v>
      </c>
      <c r="C992" s="34"/>
      <c r="D992" s="34"/>
      <c r="E992" s="34"/>
      <c r="F992" s="34"/>
      <c r="G992" s="34"/>
      <c r="H992" s="34"/>
      <c r="I992" s="34"/>
      <c r="J992" s="34"/>
      <c r="K992" s="34"/>
      <c r="L992" s="34"/>
      <c r="M992" s="34"/>
      <c r="N992" s="34">
        <v>0</v>
      </c>
      <c r="O992" s="34">
        <v>0</v>
      </c>
      <c r="P992" s="34">
        <v>0</v>
      </c>
      <c r="Q992" s="34">
        <v>0</v>
      </c>
      <c r="R992" s="34">
        <v>0</v>
      </c>
      <c r="S992" s="34">
        <v>0</v>
      </c>
    </row>
    <row r="993" spans="2:19">
      <c r="B993" s="5">
        <v>1982</v>
      </c>
      <c r="C993" s="34"/>
      <c r="D993" s="34"/>
      <c r="E993" s="34"/>
      <c r="F993" s="34"/>
      <c r="G993" s="34"/>
      <c r="H993" s="34"/>
      <c r="I993" s="34"/>
      <c r="J993" s="34"/>
      <c r="K993" s="34"/>
      <c r="L993" s="34"/>
      <c r="M993" s="34"/>
      <c r="N993" s="34">
        <v>0</v>
      </c>
      <c r="O993" s="34">
        <v>0</v>
      </c>
      <c r="P993" s="34">
        <v>0</v>
      </c>
      <c r="Q993" s="34">
        <v>0</v>
      </c>
      <c r="R993" s="34">
        <v>0</v>
      </c>
      <c r="S993" s="34">
        <v>0</v>
      </c>
    </row>
    <row r="994" spans="2:19">
      <c r="B994" s="5">
        <v>1981</v>
      </c>
      <c r="C994" s="34"/>
      <c r="D994" s="34"/>
      <c r="E994" s="34"/>
      <c r="F994" s="34"/>
      <c r="G994" s="34"/>
      <c r="H994" s="34"/>
      <c r="I994" s="34"/>
      <c r="J994" s="34"/>
      <c r="K994" s="34"/>
      <c r="L994" s="34"/>
      <c r="M994" s="34"/>
      <c r="N994" s="34">
        <v>0</v>
      </c>
      <c r="O994" s="34">
        <v>0</v>
      </c>
      <c r="P994" s="34">
        <v>0</v>
      </c>
      <c r="Q994" s="34">
        <v>0</v>
      </c>
      <c r="R994" s="34">
        <v>0</v>
      </c>
      <c r="S994" s="34">
        <v>0</v>
      </c>
    </row>
    <row r="995" spans="2:19">
      <c r="B995" s="5">
        <v>1980</v>
      </c>
      <c r="C995" s="34"/>
      <c r="D995" s="34"/>
      <c r="E995" s="34"/>
      <c r="F995" s="34"/>
      <c r="G995" s="34"/>
      <c r="H995" s="34"/>
      <c r="I995" s="34"/>
      <c r="J995" s="34"/>
      <c r="K995" s="34"/>
      <c r="L995" s="34"/>
      <c r="M995" s="34"/>
      <c r="N995" s="34">
        <v>0</v>
      </c>
      <c r="O995" s="34">
        <v>0</v>
      </c>
      <c r="P995" s="34">
        <v>0</v>
      </c>
      <c r="Q995" s="34">
        <v>0</v>
      </c>
      <c r="R995" s="34">
        <v>0</v>
      </c>
      <c r="S995" s="34">
        <v>0</v>
      </c>
    </row>
    <row r="996" spans="2:19">
      <c r="B996" s="5">
        <v>1979</v>
      </c>
      <c r="C996" s="34"/>
      <c r="D996" s="34"/>
      <c r="E996" s="34"/>
      <c r="F996" s="34"/>
      <c r="G996" s="34"/>
      <c r="H996" s="34"/>
      <c r="I996" s="34"/>
      <c r="J996" s="34"/>
      <c r="K996" s="34"/>
      <c r="L996" s="34"/>
      <c r="M996" s="34"/>
      <c r="N996" s="34">
        <v>0</v>
      </c>
      <c r="O996" s="34">
        <v>0</v>
      </c>
      <c r="P996" s="34">
        <v>0</v>
      </c>
      <c r="Q996" s="34">
        <v>0</v>
      </c>
      <c r="R996" s="34">
        <v>0</v>
      </c>
      <c r="S996" s="34">
        <v>0</v>
      </c>
    </row>
    <row r="997" spans="2:19">
      <c r="B997" s="5">
        <v>1978</v>
      </c>
      <c r="C997" s="34"/>
      <c r="D997" s="34"/>
      <c r="E997" s="34"/>
      <c r="F997" s="34"/>
      <c r="G997" s="34"/>
      <c r="H997" s="34"/>
      <c r="I997" s="34"/>
      <c r="J997" s="34"/>
      <c r="K997" s="34"/>
      <c r="L997" s="34"/>
      <c r="M997" s="34"/>
      <c r="N997" s="34">
        <v>0</v>
      </c>
      <c r="O997" s="34">
        <v>0</v>
      </c>
      <c r="P997" s="34">
        <v>0</v>
      </c>
      <c r="Q997" s="34">
        <v>0</v>
      </c>
      <c r="R997" s="34">
        <v>0</v>
      </c>
      <c r="S997" s="34">
        <v>0</v>
      </c>
    </row>
    <row r="998" spans="2:19">
      <c r="B998" s="5">
        <v>1977</v>
      </c>
      <c r="C998" s="34"/>
      <c r="D998" s="34"/>
      <c r="E998" s="34"/>
      <c r="F998" s="34"/>
      <c r="G998" s="34"/>
      <c r="H998" s="34"/>
      <c r="I998" s="34"/>
      <c r="J998" s="34"/>
      <c r="K998" s="34"/>
      <c r="L998" s="34"/>
      <c r="M998" s="34"/>
      <c r="N998" s="34">
        <v>0</v>
      </c>
      <c r="O998" s="34">
        <v>0</v>
      </c>
      <c r="P998" s="34">
        <v>0</v>
      </c>
      <c r="Q998" s="34">
        <v>0</v>
      </c>
      <c r="R998" s="34">
        <v>0</v>
      </c>
      <c r="S998" s="34">
        <v>0</v>
      </c>
    </row>
    <row r="999" spans="2:19">
      <c r="B999" s="5">
        <v>1976</v>
      </c>
      <c r="C999" s="34"/>
      <c r="D999" s="34"/>
      <c r="E999" s="34"/>
      <c r="F999" s="34"/>
      <c r="G999" s="34"/>
      <c r="H999" s="34"/>
      <c r="I999" s="34"/>
      <c r="J999" s="34"/>
      <c r="K999" s="34"/>
      <c r="L999" s="34"/>
      <c r="M999" s="34"/>
      <c r="N999" s="34">
        <v>0</v>
      </c>
      <c r="O999" s="34">
        <v>0</v>
      </c>
      <c r="P999" s="34">
        <v>0</v>
      </c>
      <c r="Q999" s="34">
        <v>0</v>
      </c>
      <c r="R999" s="34">
        <v>0</v>
      </c>
      <c r="S999" s="34">
        <v>0</v>
      </c>
    </row>
    <row r="1000" spans="2:19">
      <c r="B1000" s="5">
        <v>1975</v>
      </c>
      <c r="C1000" s="34"/>
      <c r="D1000" s="34"/>
      <c r="E1000" s="34"/>
      <c r="F1000" s="34"/>
      <c r="G1000" s="34"/>
      <c r="H1000" s="34"/>
      <c r="I1000" s="34"/>
      <c r="J1000" s="34"/>
      <c r="K1000" s="34"/>
      <c r="L1000" s="34"/>
      <c r="M1000" s="34"/>
      <c r="N1000" s="34">
        <v>0</v>
      </c>
      <c r="O1000" s="34">
        <v>0</v>
      </c>
      <c r="P1000" s="34">
        <v>0</v>
      </c>
      <c r="Q1000" s="34">
        <v>0</v>
      </c>
      <c r="R1000" s="34">
        <v>0</v>
      </c>
      <c r="S1000" s="34">
        <v>0</v>
      </c>
    </row>
    <row r="1001" spans="2:19">
      <c r="B1001" s="5">
        <v>1974</v>
      </c>
      <c r="C1001" s="34"/>
      <c r="D1001" s="34"/>
      <c r="E1001" s="34"/>
      <c r="F1001" s="34"/>
      <c r="G1001" s="34"/>
      <c r="H1001" s="34"/>
      <c r="I1001" s="34"/>
      <c r="J1001" s="34"/>
      <c r="K1001" s="34"/>
      <c r="L1001" s="34"/>
      <c r="M1001" s="34"/>
      <c r="N1001" s="34">
        <v>0</v>
      </c>
      <c r="O1001" s="34">
        <v>0</v>
      </c>
      <c r="P1001" s="34">
        <v>0</v>
      </c>
      <c r="Q1001" s="34">
        <v>0</v>
      </c>
      <c r="R1001" s="34">
        <v>0</v>
      </c>
      <c r="S1001" s="34">
        <v>0</v>
      </c>
    </row>
    <row r="1002" spans="2:19">
      <c r="B1002" s="5">
        <v>1973</v>
      </c>
      <c r="C1002" s="34"/>
      <c r="D1002" s="34"/>
      <c r="E1002" s="34"/>
      <c r="F1002" s="34"/>
      <c r="G1002" s="34"/>
      <c r="H1002" s="34"/>
      <c r="I1002" s="34"/>
      <c r="J1002" s="34"/>
      <c r="K1002" s="34"/>
      <c r="L1002" s="34"/>
      <c r="M1002" s="34"/>
      <c r="N1002" s="34">
        <v>0</v>
      </c>
      <c r="O1002" s="34">
        <v>0</v>
      </c>
      <c r="P1002" s="34">
        <v>0</v>
      </c>
      <c r="Q1002" s="34">
        <v>0</v>
      </c>
      <c r="R1002" s="34">
        <v>0</v>
      </c>
      <c r="S1002" s="34">
        <v>0</v>
      </c>
    </row>
    <row r="1003" spans="2:19">
      <c r="B1003" s="5">
        <v>1972</v>
      </c>
      <c r="C1003" s="34"/>
      <c r="D1003" s="34"/>
      <c r="E1003" s="34"/>
      <c r="F1003" s="34"/>
      <c r="G1003" s="34"/>
      <c r="H1003" s="34"/>
      <c r="I1003" s="34"/>
      <c r="J1003" s="34"/>
      <c r="K1003" s="34"/>
      <c r="L1003" s="34"/>
      <c r="M1003" s="34"/>
      <c r="N1003" s="34">
        <v>0</v>
      </c>
      <c r="O1003" s="34">
        <v>0</v>
      </c>
      <c r="P1003" s="34">
        <v>0</v>
      </c>
      <c r="Q1003" s="34">
        <v>0</v>
      </c>
      <c r="R1003" s="34">
        <v>0</v>
      </c>
      <c r="S1003" s="34">
        <v>0</v>
      </c>
    </row>
    <row r="1004" spans="2:19">
      <c r="B1004" s="5">
        <v>1971</v>
      </c>
      <c r="C1004" s="34"/>
      <c r="D1004" s="34"/>
      <c r="E1004" s="34"/>
      <c r="F1004" s="34"/>
      <c r="G1004" s="34"/>
      <c r="H1004" s="34"/>
      <c r="I1004" s="34"/>
      <c r="J1004" s="34"/>
      <c r="K1004" s="34"/>
      <c r="L1004" s="34"/>
      <c r="M1004" s="34"/>
      <c r="N1004" s="34">
        <v>0</v>
      </c>
      <c r="O1004" s="34">
        <v>0</v>
      </c>
      <c r="P1004" s="34">
        <v>0</v>
      </c>
      <c r="Q1004" s="34">
        <v>0</v>
      </c>
      <c r="R1004" s="34">
        <v>0</v>
      </c>
      <c r="S1004" s="34">
        <v>0</v>
      </c>
    </row>
    <row r="1005" spans="2:19">
      <c r="B1005" s="5">
        <v>1970</v>
      </c>
      <c r="C1005" s="34"/>
      <c r="D1005" s="34"/>
      <c r="E1005" s="34"/>
      <c r="F1005" s="34"/>
      <c r="G1005" s="34"/>
      <c r="H1005" s="34"/>
      <c r="I1005" s="34"/>
      <c r="J1005" s="34"/>
      <c r="K1005" s="34"/>
      <c r="L1005" s="34"/>
      <c r="M1005" s="34"/>
      <c r="N1005" s="34">
        <v>0</v>
      </c>
      <c r="O1005" s="34">
        <v>0</v>
      </c>
      <c r="P1005" s="34">
        <v>0</v>
      </c>
      <c r="Q1005" s="34">
        <v>0</v>
      </c>
      <c r="R1005" s="34">
        <v>0</v>
      </c>
      <c r="S1005" s="34">
        <v>0</v>
      </c>
    </row>
    <row r="1006" spans="2:19">
      <c r="B1006" s="5">
        <v>1969</v>
      </c>
      <c r="C1006" s="34"/>
      <c r="D1006" s="34"/>
      <c r="E1006" s="34"/>
      <c r="F1006" s="34"/>
      <c r="G1006" s="34"/>
      <c r="H1006" s="34"/>
      <c r="I1006" s="34"/>
      <c r="J1006" s="34"/>
      <c r="K1006" s="34"/>
      <c r="L1006" s="34"/>
      <c r="M1006" s="34"/>
      <c r="N1006" s="34">
        <v>0</v>
      </c>
      <c r="O1006" s="34">
        <v>0</v>
      </c>
      <c r="P1006" s="34">
        <v>0</v>
      </c>
      <c r="Q1006" s="34">
        <v>0</v>
      </c>
      <c r="R1006" s="34">
        <v>0</v>
      </c>
      <c r="S1006" s="34">
        <v>0</v>
      </c>
    </row>
    <row r="1007" spans="2:19">
      <c r="B1007" s="5">
        <v>1968</v>
      </c>
      <c r="C1007" s="34"/>
      <c r="D1007" s="34"/>
      <c r="E1007" s="34"/>
      <c r="F1007" s="34"/>
      <c r="G1007" s="34"/>
      <c r="H1007" s="34"/>
      <c r="I1007" s="34"/>
      <c r="J1007" s="34"/>
      <c r="K1007" s="34"/>
      <c r="L1007" s="34"/>
      <c r="M1007" s="34"/>
      <c r="N1007" s="34">
        <v>0</v>
      </c>
      <c r="O1007" s="34">
        <v>0</v>
      </c>
      <c r="P1007" s="34">
        <v>0</v>
      </c>
      <c r="Q1007" s="34">
        <v>0</v>
      </c>
      <c r="R1007" s="34">
        <v>0</v>
      </c>
      <c r="S1007" s="34">
        <v>0</v>
      </c>
    </row>
    <row r="1008" spans="2:19">
      <c r="B1008" s="5">
        <v>1967</v>
      </c>
      <c r="C1008" s="34"/>
      <c r="D1008" s="34"/>
      <c r="E1008" s="34"/>
      <c r="F1008" s="34"/>
      <c r="G1008" s="34"/>
      <c r="H1008" s="34"/>
      <c r="I1008" s="34"/>
      <c r="J1008" s="34"/>
      <c r="K1008" s="34"/>
      <c r="L1008" s="34"/>
      <c r="M1008" s="34"/>
      <c r="N1008" s="34">
        <v>0</v>
      </c>
      <c r="O1008" s="34">
        <v>0</v>
      </c>
      <c r="P1008" s="34">
        <v>0</v>
      </c>
      <c r="Q1008" s="34">
        <v>0</v>
      </c>
      <c r="R1008" s="34">
        <v>0</v>
      </c>
      <c r="S1008" s="34">
        <v>0</v>
      </c>
    </row>
    <row r="1009" spans="2:19">
      <c r="B1009" s="5">
        <v>1966</v>
      </c>
      <c r="C1009" s="34"/>
      <c r="D1009" s="34"/>
      <c r="E1009" s="34"/>
      <c r="F1009" s="34"/>
      <c r="G1009" s="34"/>
      <c r="H1009" s="34"/>
      <c r="I1009" s="34"/>
      <c r="J1009" s="34"/>
      <c r="K1009" s="34"/>
      <c r="L1009" s="34"/>
      <c r="M1009" s="34"/>
      <c r="N1009" s="34">
        <v>0</v>
      </c>
      <c r="O1009" s="34">
        <v>0</v>
      </c>
      <c r="P1009" s="34">
        <v>0</v>
      </c>
      <c r="Q1009" s="34">
        <v>0</v>
      </c>
      <c r="R1009" s="34">
        <v>0</v>
      </c>
      <c r="S1009" s="34">
        <v>0</v>
      </c>
    </row>
    <row r="1010" spans="2:19">
      <c r="B1010" s="5">
        <v>1965</v>
      </c>
      <c r="C1010" s="34"/>
      <c r="D1010" s="34"/>
      <c r="E1010" s="34"/>
      <c r="F1010" s="34"/>
      <c r="G1010" s="34"/>
      <c r="H1010" s="34"/>
      <c r="I1010" s="34"/>
      <c r="J1010" s="34"/>
      <c r="K1010" s="34"/>
      <c r="L1010" s="34"/>
      <c r="M1010" s="34"/>
      <c r="N1010" s="34">
        <v>0</v>
      </c>
      <c r="O1010" s="34">
        <v>0</v>
      </c>
      <c r="P1010" s="34">
        <v>0</v>
      </c>
      <c r="Q1010" s="34">
        <v>0</v>
      </c>
      <c r="R1010" s="34">
        <v>0</v>
      </c>
      <c r="S1010" s="34">
        <v>0</v>
      </c>
    </row>
    <row r="1011" spans="2:19">
      <c r="B1011" s="5">
        <v>1964</v>
      </c>
      <c r="C1011" s="34"/>
      <c r="D1011" s="34"/>
      <c r="E1011" s="34"/>
      <c r="F1011" s="34"/>
      <c r="G1011" s="34"/>
      <c r="H1011" s="34"/>
      <c r="I1011" s="34"/>
      <c r="J1011" s="34"/>
      <c r="K1011" s="34"/>
      <c r="L1011" s="34"/>
      <c r="M1011" s="34"/>
      <c r="N1011" s="34">
        <v>0</v>
      </c>
      <c r="O1011" s="34">
        <v>0</v>
      </c>
      <c r="P1011" s="34">
        <v>0</v>
      </c>
      <c r="Q1011" s="34">
        <v>0</v>
      </c>
      <c r="R1011" s="34">
        <v>0</v>
      </c>
      <c r="S1011" s="34">
        <v>0</v>
      </c>
    </row>
    <row r="1012" spans="2:19">
      <c r="B1012" s="5">
        <v>1963</v>
      </c>
      <c r="C1012" s="34"/>
      <c r="D1012" s="34"/>
      <c r="E1012" s="34"/>
      <c r="F1012" s="34"/>
      <c r="G1012" s="34"/>
      <c r="H1012" s="34"/>
      <c r="I1012" s="34"/>
      <c r="J1012" s="34"/>
      <c r="K1012" s="34"/>
      <c r="L1012" s="34"/>
      <c r="M1012" s="34"/>
      <c r="N1012" s="34">
        <v>0</v>
      </c>
      <c r="O1012" s="34">
        <v>0</v>
      </c>
      <c r="P1012" s="34">
        <v>0</v>
      </c>
      <c r="Q1012" s="34">
        <v>0</v>
      </c>
      <c r="R1012" s="34">
        <v>0</v>
      </c>
      <c r="S1012" s="34">
        <v>0</v>
      </c>
    </row>
    <row r="1013" spans="2:19">
      <c r="B1013" s="5">
        <v>1962</v>
      </c>
      <c r="C1013" s="34"/>
      <c r="D1013" s="34"/>
      <c r="E1013" s="34"/>
      <c r="F1013" s="34"/>
      <c r="G1013" s="34"/>
      <c r="H1013" s="34"/>
      <c r="I1013" s="34"/>
      <c r="J1013" s="34"/>
      <c r="K1013" s="34"/>
      <c r="L1013" s="34"/>
      <c r="M1013" s="34"/>
      <c r="N1013" s="34">
        <v>0</v>
      </c>
      <c r="O1013" s="34">
        <v>0</v>
      </c>
      <c r="P1013" s="34">
        <v>0</v>
      </c>
      <c r="Q1013" s="34">
        <v>0</v>
      </c>
      <c r="R1013" s="34">
        <v>0</v>
      </c>
      <c r="S1013" s="34">
        <v>0</v>
      </c>
    </row>
    <row r="1014" spans="2:19">
      <c r="B1014" s="5">
        <v>1961</v>
      </c>
      <c r="C1014" s="34"/>
      <c r="D1014" s="34"/>
      <c r="E1014" s="34"/>
      <c r="F1014" s="34"/>
      <c r="G1014" s="34"/>
      <c r="H1014" s="34"/>
      <c r="I1014" s="34"/>
      <c r="J1014" s="34"/>
      <c r="K1014" s="34"/>
      <c r="L1014" s="34"/>
      <c r="M1014" s="34"/>
      <c r="N1014" s="34">
        <v>0</v>
      </c>
      <c r="O1014" s="34">
        <v>0</v>
      </c>
      <c r="P1014" s="34">
        <v>0</v>
      </c>
      <c r="Q1014" s="34">
        <v>0</v>
      </c>
      <c r="R1014" s="34">
        <v>0</v>
      </c>
      <c r="S1014" s="34">
        <v>0</v>
      </c>
    </row>
    <row r="1015" spans="2:19">
      <c r="B1015" s="5">
        <v>1960</v>
      </c>
      <c r="C1015" s="34"/>
      <c r="D1015" s="34"/>
      <c r="E1015" s="34"/>
      <c r="F1015" s="34"/>
      <c r="G1015" s="34"/>
      <c r="H1015" s="34"/>
      <c r="I1015" s="34"/>
      <c r="J1015" s="34"/>
      <c r="K1015" s="34"/>
      <c r="L1015" s="34"/>
      <c r="M1015" s="34"/>
      <c r="N1015" s="34">
        <v>0</v>
      </c>
      <c r="O1015" s="34">
        <v>0</v>
      </c>
      <c r="P1015" s="34">
        <v>0</v>
      </c>
      <c r="Q1015" s="34">
        <v>0</v>
      </c>
      <c r="R1015" s="34">
        <v>0</v>
      </c>
      <c r="S1015" s="34">
        <v>0</v>
      </c>
    </row>
    <row r="1016" spans="2:19">
      <c r="B1016" s="5">
        <v>1959</v>
      </c>
      <c r="C1016" s="34"/>
      <c r="D1016" s="34"/>
      <c r="E1016" s="34"/>
      <c r="F1016" s="34"/>
      <c r="G1016" s="34"/>
      <c r="H1016" s="34"/>
      <c r="I1016" s="34"/>
      <c r="J1016" s="34"/>
      <c r="K1016" s="34"/>
      <c r="L1016" s="34"/>
      <c r="M1016" s="34"/>
      <c r="N1016" s="34">
        <v>0</v>
      </c>
      <c r="O1016" s="34">
        <v>0</v>
      </c>
      <c r="P1016" s="34">
        <v>0</v>
      </c>
      <c r="Q1016" s="34">
        <v>0</v>
      </c>
      <c r="R1016" s="34">
        <v>0</v>
      </c>
      <c r="S1016" s="34">
        <v>0</v>
      </c>
    </row>
    <row r="1017" spans="2:19">
      <c r="B1017" s="5">
        <v>1958</v>
      </c>
      <c r="C1017" s="34"/>
      <c r="D1017" s="34"/>
      <c r="E1017" s="34"/>
      <c r="F1017" s="34"/>
      <c r="G1017" s="34"/>
      <c r="H1017" s="34"/>
      <c r="I1017" s="34"/>
      <c r="J1017" s="34"/>
      <c r="K1017" s="34"/>
      <c r="L1017" s="34"/>
      <c r="M1017" s="34"/>
      <c r="N1017" s="34">
        <v>0</v>
      </c>
      <c r="O1017" s="34">
        <v>0</v>
      </c>
      <c r="P1017" s="34">
        <v>0</v>
      </c>
      <c r="Q1017" s="34">
        <v>0</v>
      </c>
      <c r="R1017" s="34">
        <v>0</v>
      </c>
      <c r="S1017" s="34">
        <v>0</v>
      </c>
    </row>
    <row r="1018" spans="2:19">
      <c r="B1018" s="5">
        <v>1957</v>
      </c>
      <c r="C1018" s="34"/>
      <c r="D1018" s="34"/>
      <c r="E1018" s="34"/>
      <c r="F1018" s="34"/>
      <c r="G1018" s="34"/>
      <c r="H1018" s="34"/>
      <c r="I1018" s="34"/>
      <c r="J1018" s="34"/>
      <c r="K1018" s="34"/>
      <c r="L1018" s="34"/>
      <c r="M1018" s="34"/>
      <c r="N1018" s="34">
        <v>0</v>
      </c>
      <c r="O1018" s="34">
        <v>0</v>
      </c>
      <c r="P1018" s="34">
        <v>0</v>
      </c>
      <c r="Q1018" s="34">
        <v>0</v>
      </c>
      <c r="R1018" s="34">
        <v>0</v>
      </c>
      <c r="S1018" s="34">
        <v>0</v>
      </c>
    </row>
    <row r="1019" spans="2:19">
      <c r="B1019" s="5">
        <v>1956</v>
      </c>
      <c r="C1019" s="34"/>
      <c r="D1019" s="34"/>
      <c r="E1019" s="34"/>
      <c r="F1019" s="34"/>
      <c r="G1019" s="34"/>
      <c r="H1019" s="34"/>
      <c r="I1019" s="34"/>
      <c r="J1019" s="34"/>
      <c r="K1019" s="34"/>
      <c r="L1019" s="34"/>
      <c r="M1019" s="34"/>
      <c r="N1019" s="34">
        <v>0</v>
      </c>
      <c r="O1019" s="34">
        <v>0</v>
      </c>
      <c r="P1019" s="34">
        <v>0</v>
      </c>
      <c r="Q1019" s="34">
        <v>0</v>
      </c>
      <c r="R1019" s="34">
        <v>0</v>
      </c>
      <c r="S1019" s="34">
        <v>0</v>
      </c>
    </row>
    <row r="1020" spans="2:19">
      <c r="B1020" s="5">
        <v>1955</v>
      </c>
      <c r="C1020" s="34"/>
      <c r="D1020" s="34"/>
      <c r="E1020" s="34"/>
      <c r="F1020" s="34"/>
      <c r="G1020" s="34"/>
      <c r="H1020" s="34"/>
      <c r="I1020" s="34"/>
      <c r="J1020" s="34"/>
      <c r="K1020" s="34"/>
      <c r="L1020" s="34"/>
      <c r="M1020" s="34"/>
      <c r="N1020" s="34">
        <v>0</v>
      </c>
      <c r="O1020" s="34">
        <v>0</v>
      </c>
      <c r="P1020" s="34">
        <v>0</v>
      </c>
      <c r="Q1020" s="34">
        <v>0</v>
      </c>
      <c r="R1020" s="34">
        <v>0</v>
      </c>
      <c r="S1020" s="34">
        <v>0</v>
      </c>
    </row>
    <row r="1021" spans="2:19">
      <c r="B1021" s="5">
        <v>1954</v>
      </c>
      <c r="C1021" s="34"/>
      <c r="D1021" s="34"/>
      <c r="E1021" s="34"/>
      <c r="F1021" s="34"/>
      <c r="G1021" s="34"/>
      <c r="H1021" s="34"/>
      <c r="I1021" s="34"/>
      <c r="J1021" s="34"/>
      <c r="K1021" s="34"/>
      <c r="L1021" s="34"/>
      <c r="M1021" s="34"/>
      <c r="N1021" s="34">
        <v>0</v>
      </c>
      <c r="O1021" s="34">
        <v>0</v>
      </c>
      <c r="P1021" s="34">
        <v>0</v>
      </c>
      <c r="Q1021" s="34">
        <v>0</v>
      </c>
      <c r="R1021" s="34">
        <v>0</v>
      </c>
      <c r="S1021" s="34">
        <v>0</v>
      </c>
    </row>
    <row r="1022" spans="2:19">
      <c r="B1022" s="5">
        <v>1953</v>
      </c>
      <c r="C1022" s="34"/>
      <c r="D1022" s="34"/>
      <c r="E1022" s="34"/>
      <c r="F1022" s="34"/>
      <c r="G1022" s="34"/>
      <c r="H1022" s="34"/>
      <c r="I1022" s="34"/>
      <c r="J1022" s="34"/>
      <c r="K1022" s="34"/>
      <c r="L1022" s="34"/>
      <c r="M1022" s="34"/>
      <c r="N1022" s="34">
        <v>0</v>
      </c>
      <c r="O1022" s="34">
        <v>0</v>
      </c>
      <c r="P1022" s="34">
        <v>0</v>
      </c>
      <c r="Q1022" s="34">
        <v>0</v>
      </c>
      <c r="R1022" s="34">
        <v>0</v>
      </c>
      <c r="S1022" s="34">
        <v>0</v>
      </c>
    </row>
    <row r="1023" spans="2:19">
      <c r="B1023" s="5">
        <v>1952</v>
      </c>
      <c r="C1023" s="34"/>
      <c r="D1023" s="34"/>
      <c r="E1023" s="34"/>
      <c r="F1023" s="34"/>
      <c r="G1023" s="34"/>
      <c r="H1023" s="34"/>
      <c r="I1023" s="34"/>
      <c r="J1023" s="34"/>
      <c r="K1023" s="34"/>
      <c r="L1023" s="34"/>
      <c r="M1023" s="34"/>
      <c r="N1023" s="34">
        <v>0</v>
      </c>
      <c r="O1023" s="34">
        <v>0</v>
      </c>
      <c r="P1023" s="34">
        <v>0</v>
      </c>
      <c r="Q1023" s="34">
        <v>0</v>
      </c>
      <c r="R1023" s="34">
        <v>0</v>
      </c>
      <c r="S1023" s="34">
        <v>0</v>
      </c>
    </row>
    <row r="1024" spans="2:19">
      <c r="B1024" s="5">
        <v>1951</v>
      </c>
      <c r="C1024" s="34"/>
      <c r="D1024" s="34"/>
      <c r="E1024" s="34"/>
      <c r="F1024" s="34"/>
      <c r="G1024" s="34"/>
      <c r="H1024" s="34"/>
      <c r="I1024" s="34"/>
      <c r="J1024" s="34"/>
      <c r="K1024" s="34"/>
      <c r="L1024" s="34"/>
      <c r="M1024" s="34"/>
      <c r="N1024" s="34">
        <v>0</v>
      </c>
      <c r="O1024" s="34">
        <v>0</v>
      </c>
      <c r="P1024" s="34">
        <v>0</v>
      </c>
      <c r="Q1024" s="34">
        <v>0</v>
      </c>
      <c r="R1024" s="34">
        <v>0</v>
      </c>
      <c r="S1024" s="34">
        <v>0</v>
      </c>
    </row>
    <row r="1025" spans="2:19">
      <c r="B1025" s="5">
        <v>1950</v>
      </c>
      <c r="C1025" s="34"/>
      <c r="D1025" s="34"/>
      <c r="E1025" s="34"/>
      <c r="F1025" s="34"/>
      <c r="G1025" s="34"/>
      <c r="H1025" s="34"/>
      <c r="I1025" s="34"/>
      <c r="J1025" s="34"/>
      <c r="K1025" s="34"/>
      <c r="L1025" s="34"/>
      <c r="M1025" s="34"/>
      <c r="N1025" s="34">
        <v>0</v>
      </c>
      <c r="O1025" s="34">
        <v>0</v>
      </c>
      <c r="P1025" s="34">
        <v>0</v>
      </c>
      <c r="Q1025" s="34">
        <v>0</v>
      </c>
      <c r="R1025" s="34">
        <v>0</v>
      </c>
      <c r="S1025" s="34">
        <v>0</v>
      </c>
    </row>
    <row r="1026" spans="2:19">
      <c r="B1026" s="5">
        <v>1949</v>
      </c>
      <c r="C1026" s="34"/>
      <c r="D1026" s="34"/>
      <c r="E1026" s="34"/>
      <c r="F1026" s="34"/>
      <c r="G1026" s="34"/>
      <c r="H1026" s="34"/>
      <c r="I1026" s="34"/>
      <c r="J1026" s="34"/>
      <c r="K1026" s="34"/>
      <c r="L1026" s="34"/>
      <c r="M1026" s="34"/>
      <c r="N1026" s="34">
        <v>0</v>
      </c>
      <c r="O1026" s="34">
        <v>0</v>
      </c>
      <c r="P1026" s="34">
        <v>0</v>
      </c>
      <c r="Q1026" s="34">
        <v>0</v>
      </c>
      <c r="R1026" s="34">
        <v>0</v>
      </c>
      <c r="S1026" s="34">
        <v>0</v>
      </c>
    </row>
    <row r="1027" spans="2:19">
      <c r="B1027" s="5">
        <v>1948</v>
      </c>
      <c r="C1027" s="34"/>
      <c r="D1027" s="34"/>
      <c r="E1027" s="34"/>
      <c r="F1027" s="34"/>
      <c r="G1027" s="34"/>
      <c r="H1027" s="34"/>
      <c r="I1027" s="34"/>
      <c r="J1027" s="34"/>
      <c r="K1027" s="34"/>
      <c r="L1027" s="34"/>
      <c r="M1027" s="34"/>
      <c r="N1027" s="34">
        <v>0</v>
      </c>
      <c r="O1027" s="34">
        <v>0</v>
      </c>
      <c r="P1027" s="34">
        <v>0</v>
      </c>
      <c r="Q1027" s="34">
        <v>0</v>
      </c>
      <c r="R1027" s="34">
        <v>0</v>
      </c>
      <c r="S1027" s="34">
        <v>0</v>
      </c>
    </row>
    <row r="1028" spans="2:19">
      <c r="B1028" s="5">
        <v>1947</v>
      </c>
      <c r="C1028" s="34"/>
      <c r="D1028" s="34"/>
      <c r="E1028" s="34"/>
      <c r="F1028" s="34"/>
      <c r="G1028" s="34"/>
      <c r="H1028" s="34"/>
      <c r="I1028" s="34"/>
      <c r="J1028" s="34"/>
      <c r="K1028" s="34"/>
      <c r="L1028" s="34"/>
      <c r="M1028" s="34"/>
      <c r="N1028" s="34">
        <v>0</v>
      </c>
      <c r="O1028" s="34">
        <v>0</v>
      </c>
      <c r="P1028" s="34">
        <v>0</v>
      </c>
      <c r="Q1028" s="34">
        <v>0</v>
      </c>
      <c r="R1028" s="34">
        <v>0</v>
      </c>
      <c r="S1028" s="34">
        <v>0</v>
      </c>
    </row>
    <row r="1029" spans="2:19">
      <c r="B1029" s="5">
        <v>1946</v>
      </c>
      <c r="C1029" s="34"/>
      <c r="D1029" s="34"/>
      <c r="E1029" s="34"/>
      <c r="F1029" s="34"/>
      <c r="G1029" s="34"/>
      <c r="H1029" s="34"/>
      <c r="I1029" s="34"/>
      <c r="J1029" s="34"/>
      <c r="K1029" s="34"/>
      <c r="L1029" s="34"/>
      <c r="M1029" s="34"/>
      <c r="N1029" s="34">
        <v>0</v>
      </c>
      <c r="O1029" s="34">
        <v>0</v>
      </c>
      <c r="P1029" s="34">
        <v>0</v>
      </c>
      <c r="Q1029" s="34">
        <v>0</v>
      </c>
      <c r="R1029" s="34">
        <v>0</v>
      </c>
      <c r="S1029" s="34">
        <v>0</v>
      </c>
    </row>
    <row r="1030" spans="2:19">
      <c r="B1030" s="5">
        <v>1945</v>
      </c>
      <c r="C1030" s="34"/>
      <c r="D1030" s="34"/>
      <c r="E1030" s="34"/>
      <c r="F1030" s="34"/>
      <c r="G1030" s="34"/>
      <c r="H1030" s="34"/>
      <c r="I1030" s="34"/>
      <c r="J1030" s="34"/>
      <c r="K1030" s="34"/>
      <c r="L1030" s="34"/>
      <c r="M1030" s="34"/>
      <c r="N1030" s="34">
        <v>0</v>
      </c>
      <c r="O1030" s="34">
        <v>0</v>
      </c>
      <c r="P1030" s="34">
        <v>0</v>
      </c>
      <c r="Q1030" s="34">
        <v>0</v>
      </c>
      <c r="R1030" s="34">
        <v>0</v>
      </c>
      <c r="S1030" s="34">
        <v>0</v>
      </c>
    </row>
    <row r="1031" spans="2:19">
      <c r="B1031" s="5">
        <v>1944</v>
      </c>
      <c r="C1031" s="34"/>
      <c r="D1031" s="34"/>
      <c r="E1031" s="34"/>
      <c r="F1031" s="34"/>
      <c r="G1031" s="34"/>
      <c r="H1031" s="34"/>
      <c r="I1031" s="34"/>
      <c r="J1031" s="34"/>
      <c r="K1031" s="34"/>
      <c r="L1031" s="34"/>
      <c r="M1031" s="34"/>
      <c r="N1031" s="34">
        <v>0</v>
      </c>
      <c r="O1031" s="34">
        <v>0</v>
      </c>
      <c r="P1031" s="34">
        <v>0</v>
      </c>
      <c r="Q1031" s="34">
        <v>0</v>
      </c>
      <c r="R1031" s="34">
        <v>0</v>
      </c>
      <c r="S1031" s="34">
        <v>0</v>
      </c>
    </row>
    <row r="1032" spans="2:19">
      <c r="B1032" s="5">
        <v>1943</v>
      </c>
      <c r="C1032" s="34"/>
      <c r="D1032" s="34"/>
      <c r="E1032" s="34"/>
      <c r="F1032" s="34"/>
      <c r="G1032" s="34"/>
      <c r="H1032" s="34"/>
      <c r="I1032" s="34"/>
      <c r="J1032" s="34"/>
      <c r="K1032" s="34"/>
      <c r="L1032" s="34"/>
      <c r="M1032" s="34"/>
      <c r="N1032" s="34">
        <v>0</v>
      </c>
      <c r="O1032" s="34">
        <v>0</v>
      </c>
      <c r="P1032" s="34">
        <v>0</v>
      </c>
      <c r="Q1032" s="34">
        <v>0</v>
      </c>
      <c r="R1032" s="34">
        <v>0</v>
      </c>
      <c r="S1032" s="34">
        <v>0</v>
      </c>
    </row>
    <row r="1033" spans="2:19">
      <c r="B1033" s="5">
        <v>1942</v>
      </c>
      <c r="C1033" s="34"/>
      <c r="D1033" s="34"/>
      <c r="E1033" s="34"/>
      <c r="F1033" s="34"/>
      <c r="G1033" s="34"/>
      <c r="H1033" s="34"/>
      <c r="I1033" s="34"/>
      <c r="J1033" s="34"/>
      <c r="K1033" s="34"/>
      <c r="L1033" s="34"/>
      <c r="M1033" s="34"/>
      <c r="N1033" s="34">
        <v>0</v>
      </c>
      <c r="O1033" s="34">
        <v>0</v>
      </c>
      <c r="P1033" s="34">
        <v>0</v>
      </c>
      <c r="Q1033" s="34">
        <v>0</v>
      </c>
      <c r="R1033" s="34">
        <v>0</v>
      </c>
      <c r="S1033" s="34">
        <v>0</v>
      </c>
    </row>
    <row r="1034" spans="2:19">
      <c r="B1034" s="5">
        <v>1941</v>
      </c>
      <c r="C1034" s="34"/>
      <c r="D1034" s="34"/>
      <c r="E1034" s="34"/>
      <c r="F1034" s="34"/>
      <c r="G1034" s="34"/>
      <c r="H1034" s="34"/>
      <c r="I1034" s="34"/>
      <c r="J1034" s="34"/>
      <c r="K1034" s="34"/>
      <c r="L1034" s="34"/>
      <c r="M1034" s="34"/>
      <c r="N1034" s="34">
        <v>0</v>
      </c>
      <c r="O1034" s="34">
        <v>0</v>
      </c>
      <c r="P1034" s="34">
        <v>0</v>
      </c>
      <c r="Q1034" s="34">
        <v>0</v>
      </c>
      <c r="R1034" s="34">
        <v>0</v>
      </c>
      <c r="S1034" s="34">
        <v>0</v>
      </c>
    </row>
    <row r="1035" spans="2:19">
      <c r="B1035" s="5">
        <v>1940</v>
      </c>
      <c r="C1035" s="34"/>
      <c r="D1035" s="34"/>
      <c r="E1035" s="34"/>
      <c r="F1035" s="34"/>
      <c r="G1035" s="34"/>
      <c r="H1035" s="34"/>
      <c r="I1035" s="34"/>
      <c r="J1035" s="34"/>
      <c r="K1035" s="34"/>
      <c r="L1035" s="34"/>
      <c r="M1035" s="34"/>
      <c r="N1035" s="34">
        <v>0</v>
      </c>
      <c r="O1035" s="34">
        <v>0</v>
      </c>
      <c r="P1035" s="34">
        <v>0</v>
      </c>
      <c r="Q1035" s="34">
        <v>0</v>
      </c>
      <c r="R1035" s="34">
        <v>0</v>
      </c>
      <c r="S1035" s="34">
        <v>0</v>
      </c>
    </row>
    <row r="1036" spans="2:19">
      <c r="B1036" s="5">
        <v>1939</v>
      </c>
      <c r="C1036" s="34"/>
      <c r="D1036" s="34"/>
      <c r="E1036" s="34"/>
      <c r="F1036" s="34"/>
      <c r="G1036" s="34"/>
      <c r="H1036" s="34"/>
      <c r="I1036" s="34"/>
      <c r="J1036" s="34"/>
      <c r="K1036" s="34"/>
      <c r="L1036" s="34"/>
      <c r="M1036" s="34"/>
      <c r="N1036" s="34">
        <v>0</v>
      </c>
      <c r="O1036" s="34">
        <v>0</v>
      </c>
      <c r="P1036" s="34">
        <v>0</v>
      </c>
      <c r="Q1036" s="34">
        <v>0</v>
      </c>
      <c r="R1036" s="34">
        <v>0</v>
      </c>
      <c r="S1036" s="34">
        <v>0</v>
      </c>
    </row>
    <row r="1037" spans="2:19">
      <c r="B1037" s="5">
        <v>1938</v>
      </c>
      <c r="C1037" s="34"/>
      <c r="D1037" s="34"/>
      <c r="E1037" s="34"/>
      <c r="F1037" s="34"/>
      <c r="G1037" s="34"/>
      <c r="H1037" s="34"/>
      <c r="I1037" s="34"/>
      <c r="J1037" s="34"/>
      <c r="K1037" s="34"/>
      <c r="L1037" s="34"/>
      <c r="M1037" s="34"/>
      <c r="N1037" s="34">
        <v>0</v>
      </c>
      <c r="O1037" s="34">
        <v>0</v>
      </c>
      <c r="P1037" s="34">
        <v>0</v>
      </c>
      <c r="Q1037" s="34">
        <v>0</v>
      </c>
      <c r="R1037" s="34">
        <v>0</v>
      </c>
      <c r="S1037" s="34">
        <v>0</v>
      </c>
    </row>
    <row r="1038" spans="2:19">
      <c r="B1038" s="5">
        <v>1937</v>
      </c>
      <c r="C1038" s="34"/>
      <c r="D1038" s="34"/>
      <c r="E1038" s="34"/>
      <c r="F1038" s="34"/>
      <c r="G1038" s="34"/>
      <c r="H1038" s="34"/>
      <c r="I1038" s="34"/>
      <c r="J1038" s="34"/>
      <c r="K1038" s="34"/>
      <c r="L1038" s="34"/>
      <c r="M1038" s="34"/>
      <c r="N1038" s="34">
        <v>0</v>
      </c>
      <c r="O1038" s="34">
        <v>0</v>
      </c>
      <c r="P1038" s="34">
        <v>0</v>
      </c>
      <c r="Q1038" s="34">
        <v>0</v>
      </c>
      <c r="R1038" s="34">
        <v>0</v>
      </c>
      <c r="S1038" s="34">
        <v>0</v>
      </c>
    </row>
    <row r="1039" spans="2:19">
      <c r="B1039" s="5">
        <v>1936</v>
      </c>
      <c r="C1039" s="34"/>
      <c r="D1039" s="34"/>
      <c r="E1039" s="34"/>
      <c r="F1039" s="34"/>
      <c r="G1039" s="34"/>
      <c r="H1039" s="34"/>
      <c r="I1039" s="34"/>
      <c r="J1039" s="34"/>
      <c r="K1039" s="34"/>
      <c r="L1039" s="34"/>
      <c r="M1039" s="34"/>
      <c r="N1039" s="34">
        <v>0</v>
      </c>
      <c r="O1039" s="34">
        <v>0</v>
      </c>
      <c r="P1039" s="34">
        <v>0</v>
      </c>
      <c r="Q1039" s="34">
        <v>0</v>
      </c>
      <c r="R1039" s="34">
        <v>0</v>
      </c>
      <c r="S1039" s="34">
        <v>0</v>
      </c>
    </row>
    <row r="1040" spans="2:19">
      <c r="B1040" s="5">
        <v>1935</v>
      </c>
      <c r="C1040" s="34"/>
      <c r="D1040" s="34"/>
      <c r="E1040" s="34"/>
      <c r="F1040" s="34"/>
      <c r="G1040" s="34"/>
      <c r="H1040" s="34"/>
      <c r="I1040" s="34"/>
      <c r="J1040" s="34"/>
      <c r="K1040" s="34"/>
      <c r="L1040" s="34"/>
      <c r="M1040" s="34"/>
      <c r="N1040" s="34">
        <v>0</v>
      </c>
      <c r="O1040" s="34">
        <v>0</v>
      </c>
      <c r="P1040" s="34">
        <v>0</v>
      </c>
      <c r="Q1040" s="34">
        <v>0</v>
      </c>
      <c r="R1040" s="34">
        <v>0</v>
      </c>
      <c r="S1040" s="34">
        <v>0</v>
      </c>
    </row>
    <row r="1041" spans="1:19">
      <c r="B1041" s="5">
        <v>1934</v>
      </c>
      <c r="C1041" s="34"/>
      <c r="D1041" s="34"/>
      <c r="E1041" s="34"/>
      <c r="F1041" s="34"/>
      <c r="G1041" s="34"/>
      <c r="H1041" s="34"/>
      <c r="I1041" s="34"/>
      <c r="J1041" s="34"/>
      <c r="K1041" s="34"/>
      <c r="L1041" s="34"/>
      <c r="M1041" s="34"/>
      <c r="N1041" s="34">
        <v>0</v>
      </c>
      <c r="O1041" s="34">
        <v>0</v>
      </c>
      <c r="P1041" s="34">
        <v>0</v>
      </c>
      <c r="Q1041" s="34">
        <v>0</v>
      </c>
      <c r="R1041" s="34">
        <v>0</v>
      </c>
      <c r="S1041" s="34">
        <v>0</v>
      </c>
    </row>
    <row r="1042" spans="1:19">
      <c r="B1042" s="5">
        <v>1933</v>
      </c>
      <c r="C1042" s="34"/>
      <c r="D1042" s="34"/>
      <c r="E1042" s="34"/>
      <c r="F1042" s="34"/>
      <c r="G1042" s="34"/>
      <c r="H1042" s="34"/>
      <c r="I1042" s="34"/>
      <c r="J1042" s="34"/>
      <c r="K1042" s="34"/>
      <c r="L1042" s="34"/>
      <c r="M1042" s="34"/>
      <c r="N1042" s="34">
        <v>0</v>
      </c>
      <c r="O1042" s="34">
        <v>0</v>
      </c>
      <c r="P1042" s="34">
        <v>0</v>
      </c>
      <c r="Q1042" s="34">
        <v>0</v>
      </c>
      <c r="R1042" s="34">
        <v>0</v>
      </c>
      <c r="S1042" s="34">
        <v>0</v>
      </c>
    </row>
    <row r="1043" spans="1:19">
      <c r="B1043" s="5">
        <v>1932</v>
      </c>
      <c r="C1043" s="34"/>
      <c r="D1043" s="34"/>
      <c r="E1043" s="34"/>
      <c r="F1043" s="34"/>
      <c r="G1043" s="34"/>
      <c r="H1043" s="34"/>
      <c r="I1043" s="34"/>
      <c r="J1043" s="34"/>
      <c r="K1043" s="34"/>
      <c r="L1043" s="34"/>
      <c r="M1043" s="34"/>
      <c r="N1043" s="34">
        <v>0</v>
      </c>
      <c r="O1043" s="34">
        <v>0</v>
      </c>
      <c r="P1043" s="34">
        <v>0</v>
      </c>
      <c r="Q1043" s="34">
        <v>0</v>
      </c>
      <c r="R1043" s="34">
        <v>0</v>
      </c>
      <c r="S1043" s="34">
        <v>0</v>
      </c>
    </row>
    <row r="1044" spans="1:19">
      <c r="B1044" s="5">
        <v>1931</v>
      </c>
      <c r="C1044" s="34"/>
      <c r="D1044" s="34"/>
      <c r="E1044" s="34"/>
      <c r="F1044" s="34"/>
      <c r="G1044" s="34"/>
      <c r="H1044" s="34"/>
      <c r="I1044" s="34"/>
      <c r="J1044" s="34"/>
      <c r="K1044" s="34"/>
      <c r="L1044" s="34"/>
      <c r="M1044" s="34"/>
      <c r="N1044" s="34">
        <v>0</v>
      </c>
      <c r="O1044" s="34">
        <v>0</v>
      </c>
      <c r="P1044" s="34">
        <v>0</v>
      </c>
      <c r="Q1044" s="34">
        <v>0</v>
      </c>
      <c r="R1044" s="34">
        <v>0</v>
      </c>
      <c r="S1044" s="34">
        <v>0</v>
      </c>
    </row>
    <row r="1045" spans="1:19">
      <c r="B1045" s="5">
        <v>1930</v>
      </c>
      <c r="C1045" s="34"/>
      <c r="D1045" s="34"/>
      <c r="E1045" s="34"/>
      <c r="F1045" s="34"/>
      <c r="G1045" s="34"/>
      <c r="H1045" s="34"/>
      <c r="I1045" s="34"/>
      <c r="J1045" s="34"/>
      <c r="K1045" s="34"/>
      <c r="L1045" s="34"/>
      <c r="M1045" s="34"/>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25">SUM(J959:J1045)</f>
        <v>0</v>
      </c>
      <c r="K1046" s="7">
        <f>SUM(K959:K1045)</f>
        <v>0</v>
      </c>
      <c r="L1046" s="7">
        <f t="shared" ref="L1046" si="26">SUM(L959:L1045)</f>
        <v>0</v>
      </c>
      <c r="M1046" s="7">
        <f>SUM(M959:M1045)</f>
        <v>0</v>
      </c>
      <c r="N1046" s="10">
        <f>SUM(N954:N1045)</f>
        <v>126194.8398</v>
      </c>
      <c r="O1046" s="10">
        <f>SUM(O954:O1045)</f>
        <v>139317.0282</v>
      </c>
      <c r="P1046" s="10">
        <f>SUM(P954:P1045)</f>
        <v>145500.09599999999</v>
      </c>
      <c r="Q1046" s="10">
        <f>SUM(Q954:Q1045)</f>
        <v>145500.09599999999</v>
      </c>
      <c r="R1046" s="10">
        <f>SUM(R953:R1045)</f>
        <v>34641.655500000001</v>
      </c>
      <c r="S1046" s="10">
        <f>SUM(S953:S1045)</f>
        <v>34641.655500000001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c r="M1055" s="34"/>
      <c r="N1055" s="34">
        <v>0</v>
      </c>
      <c r="O1055" s="34">
        <v>0</v>
      </c>
      <c r="P1055" s="34">
        <v>0</v>
      </c>
      <c r="Q1055" s="34">
        <v>0</v>
      </c>
      <c r="R1055" s="34">
        <v>0</v>
      </c>
      <c r="S1055" s="34">
        <v>0</v>
      </c>
    </row>
    <row r="1056" spans="1:19">
      <c r="B1056" s="5">
        <v>2014</v>
      </c>
      <c r="C1056" s="33"/>
      <c r="D1056" s="33"/>
      <c r="E1056" s="33"/>
      <c r="F1056" s="33"/>
      <c r="G1056" s="33"/>
      <c r="H1056" s="33"/>
      <c r="I1056" s="33"/>
      <c r="J1056" s="33"/>
      <c r="K1056" s="34"/>
      <c r="L1056" s="34"/>
      <c r="M1056" s="34"/>
      <c r="N1056" s="34">
        <v>0</v>
      </c>
      <c r="O1056" s="34">
        <v>0</v>
      </c>
      <c r="P1056" s="34">
        <v>0</v>
      </c>
      <c r="Q1056" s="34">
        <v>0</v>
      </c>
      <c r="R1056" s="34">
        <v>0</v>
      </c>
      <c r="S1056" s="34">
        <v>0</v>
      </c>
    </row>
    <row r="1057" spans="2:19">
      <c r="B1057" s="5">
        <v>2013</v>
      </c>
      <c r="C1057" s="33"/>
      <c r="D1057" s="33"/>
      <c r="E1057" s="33"/>
      <c r="F1057" s="33"/>
      <c r="G1057" s="33"/>
      <c r="H1057" s="33"/>
      <c r="I1057" s="33"/>
      <c r="J1057" s="34"/>
      <c r="K1057" s="34"/>
      <c r="L1057" s="34"/>
      <c r="M1057" s="34"/>
      <c r="N1057" s="34">
        <v>0</v>
      </c>
      <c r="O1057" s="34">
        <v>0</v>
      </c>
      <c r="P1057" s="34">
        <v>0</v>
      </c>
      <c r="Q1057" s="34">
        <v>0</v>
      </c>
      <c r="R1057" s="34">
        <v>0</v>
      </c>
      <c r="S1057" s="34">
        <v>0</v>
      </c>
    </row>
    <row r="1058" spans="2:19">
      <c r="B1058" s="5">
        <v>2012</v>
      </c>
      <c r="C1058" s="33"/>
      <c r="D1058" s="33"/>
      <c r="E1058" s="33"/>
      <c r="F1058" s="33"/>
      <c r="G1058" s="33"/>
      <c r="H1058" s="33"/>
      <c r="I1058" s="34"/>
      <c r="J1058" s="34"/>
      <c r="K1058" s="34"/>
      <c r="L1058" s="34"/>
      <c r="M1058" s="34"/>
      <c r="N1058" s="34">
        <v>0</v>
      </c>
      <c r="O1058" s="34">
        <v>0</v>
      </c>
      <c r="P1058" s="34">
        <v>0</v>
      </c>
      <c r="Q1058" s="34">
        <v>0</v>
      </c>
      <c r="R1058" s="34">
        <v>0</v>
      </c>
      <c r="S1058" s="34">
        <v>0</v>
      </c>
    </row>
    <row r="1059" spans="2:19">
      <c r="B1059" s="5">
        <v>2011</v>
      </c>
      <c r="C1059" s="33"/>
      <c r="D1059" s="33"/>
      <c r="E1059" s="33"/>
      <c r="F1059" s="33"/>
      <c r="G1059" s="33"/>
      <c r="H1059" s="34"/>
      <c r="I1059" s="34"/>
      <c r="J1059" s="34"/>
      <c r="K1059" s="34"/>
      <c r="L1059" s="34"/>
      <c r="M1059" s="34"/>
      <c r="N1059" s="34">
        <v>0</v>
      </c>
      <c r="O1059" s="34">
        <v>0</v>
      </c>
      <c r="P1059" s="34">
        <v>0</v>
      </c>
      <c r="Q1059" s="34">
        <v>0</v>
      </c>
      <c r="R1059" s="34">
        <v>0</v>
      </c>
      <c r="S1059" s="34">
        <v>0</v>
      </c>
    </row>
    <row r="1060" spans="2:19">
      <c r="B1060" s="5">
        <v>2010</v>
      </c>
      <c r="C1060" s="33"/>
      <c r="D1060" s="33"/>
      <c r="E1060" s="33"/>
      <c r="F1060" s="33"/>
      <c r="G1060" s="34"/>
      <c r="H1060" s="34"/>
      <c r="I1060" s="34"/>
      <c r="J1060" s="34"/>
      <c r="K1060" s="34"/>
      <c r="L1060" s="34"/>
      <c r="M1060" s="34"/>
      <c r="N1060" s="34">
        <v>9296.4505000000008</v>
      </c>
      <c r="O1060" s="34">
        <v>9296.4505000000008</v>
      </c>
      <c r="P1060" s="34">
        <v>9296.4505000000008</v>
      </c>
      <c r="Q1060" s="34">
        <v>9296.4505000000008</v>
      </c>
      <c r="R1060" s="34">
        <v>0</v>
      </c>
      <c r="S1060" s="34">
        <v>0</v>
      </c>
    </row>
    <row r="1061" spans="2:19">
      <c r="B1061" s="5">
        <v>2009</v>
      </c>
      <c r="C1061" s="33"/>
      <c r="D1061" s="33"/>
      <c r="E1061" s="33"/>
      <c r="F1061" s="34"/>
      <c r="G1061" s="34"/>
      <c r="H1061" s="34"/>
      <c r="I1061" s="34"/>
      <c r="J1061" s="34"/>
      <c r="K1061" s="34"/>
      <c r="L1061" s="34"/>
      <c r="M1061" s="34"/>
      <c r="N1061" s="34">
        <v>0</v>
      </c>
      <c r="O1061" s="34">
        <v>0</v>
      </c>
      <c r="P1061" s="34">
        <v>0</v>
      </c>
      <c r="Q1061" s="34">
        <v>0</v>
      </c>
      <c r="R1061" s="34">
        <v>0</v>
      </c>
      <c r="S1061" s="34">
        <v>0</v>
      </c>
    </row>
    <row r="1062" spans="2:19">
      <c r="B1062" s="5">
        <v>2008</v>
      </c>
      <c r="C1062" s="33"/>
      <c r="D1062" s="33"/>
      <c r="E1062" s="34"/>
      <c r="F1062" s="34"/>
      <c r="G1062" s="34"/>
      <c r="H1062" s="34"/>
      <c r="I1062" s="34"/>
      <c r="J1062" s="34"/>
      <c r="K1062" s="34"/>
      <c r="L1062" s="34"/>
      <c r="M1062" s="34"/>
      <c r="N1062" s="34">
        <v>0</v>
      </c>
      <c r="O1062" s="34">
        <v>0</v>
      </c>
      <c r="P1062" s="34">
        <v>0</v>
      </c>
      <c r="Q1062" s="34">
        <v>0</v>
      </c>
      <c r="R1062" s="34">
        <v>0</v>
      </c>
      <c r="S1062" s="34">
        <v>0</v>
      </c>
    </row>
    <row r="1063" spans="2:19">
      <c r="B1063" s="5">
        <v>2007</v>
      </c>
      <c r="C1063" s="33"/>
      <c r="D1063" s="34"/>
      <c r="E1063" s="34"/>
      <c r="F1063" s="34"/>
      <c r="G1063" s="34"/>
      <c r="H1063" s="34"/>
      <c r="I1063" s="34"/>
      <c r="J1063" s="34"/>
      <c r="K1063" s="34"/>
      <c r="L1063" s="34"/>
      <c r="M1063" s="34"/>
      <c r="N1063" s="34">
        <v>0</v>
      </c>
      <c r="O1063" s="34">
        <v>0</v>
      </c>
      <c r="P1063" s="34">
        <v>0</v>
      </c>
      <c r="Q1063" s="34">
        <v>0</v>
      </c>
      <c r="R1063" s="34">
        <v>0</v>
      </c>
      <c r="S1063" s="34">
        <v>0</v>
      </c>
    </row>
    <row r="1064" spans="2:19">
      <c r="B1064" s="5">
        <v>2006</v>
      </c>
      <c r="C1064" s="34"/>
      <c r="D1064" s="34"/>
      <c r="E1064" s="34"/>
      <c r="F1064" s="34"/>
      <c r="G1064" s="34"/>
      <c r="H1064" s="34"/>
      <c r="I1064" s="34"/>
      <c r="J1064" s="34"/>
      <c r="K1064" s="34"/>
      <c r="L1064" s="34"/>
      <c r="M1064" s="34"/>
      <c r="N1064" s="34">
        <v>0</v>
      </c>
      <c r="O1064" s="34">
        <v>0</v>
      </c>
      <c r="P1064" s="34">
        <v>0</v>
      </c>
      <c r="Q1064" s="34">
        <v>0</v>
      </c>
      <c r="R1064" s="34">
        <v>0</v>
      </c>
      <c r="S1064" s="34">
        <v>0</v>
      </c>
    </row>
    <row r="1065" spans="2:19">
      <c r="B1065" s="5">
        <v>2005</v>
      </c>
      <c r="C1065" s="34"/>
      <c r="D1065" s="34"/>
      <c r="E1065" s="34"/>
      <c r="F1065" s="34"/>
      <c r="G1065" s="34"/>
      <c r="H1065" s="34"/>
      <c r="I1065" s="34"/>
      <c r="J1065" s="34"/>
      <c r="K1065" s="34"/>
      <c r="L1065" s="34"/>
      <c r="M1065" s="34"/>
      <c r="N1065" s="34">
        <v>0</v>
      </c>
      <c r="O1065" s="34">
        <v>0</v>
      </c>
      <c r="P1065" s="34">
        <v>0</v>
      </c>
      <c r="Q1065" s="34">
        <v>0</v>
      </c>
      <c r="R1065" s="34">
        <v>0</v>
      </c>
      <c r="S1065" s="34">
        <v>0</v>
      </c>
    </row>
    <row r="1066" spans="2:19">
      <c r="B1066" s="5">
        <v>2004</v>
      </c>
      <c r="C1066" s="34"/>
      <c r="D1066" s="34"/>
      <c r="E1066" s="34"/>
      <c r="F1066" s="34"/>
      <c r="G1066" s="34"/>
      <c r="H1066" s="34"/>
      <c r="I1066" s="34"/>
      <c r="J1066" s="34"/>
      <c r="K1066" s="34"/>
      <c r="L1066" s="34"/>
      <c r="M1066" s="34"/>
      <c r="N1066" s="34">
        <v>0</v>
      </c>
      <c r="O1066" s="34">
        <v>0</v>
      </c>
      <c r="P1066" s="34">
        <v>0</v>
      </c>
      <c r="Q1066" s="34">
        <v>0</v>
      </c>
      <c r="R1066" s="34">
        <v>0</v>
      </c>
      <c r="S1066" s="34">
        <v>0</v>
      </c>
    </row>
    <row r="1067" spans="2:19">
      <c r="B1067" s="5">
        <v>2003</v>
      </c>
      <c r="C1067" s="34"/>
      <c r="D1067" s="34"/>
      <c r="E1067" s="34"/>
      <c r="F1067" s="34"/>
      <c r="G1067" s="34"/>
      <c r="H1067" s="34"/>
      <c r="I1067" s="34"/>
      <c r="J1067" s="34"/>
      <c r="K1067" s="34"/>
      <c r="L1067" s="34"/>
      <c r="M1067" s="34"/>
      <c r="N1067" s="34">
        <v>0</v>
      </c>
      <c r="O1067" s="34">
        <v>0</v>
      </c>
      <c r="P1067" s="34">
        <v>0</v>
      </c>
      <c r="Q1067" s="34">
        <v>0</v>
      </c>
      <c r="R1067" s="34">
        <v>0</v>
      </c>
      <c r="S1067" s="34">
        <v>0</v>
      </c>
    </row>
    <row r="1068" spans="2:19">
      <c r="B1068" s="5">
        <v>2002</v>
      </c>
      <c r="C1068" s="34"/>
      <c r="D1068" s="34"/>
      <c r="E1068" s="34"/>
      <c r="F1068" s="34"/>
      <c r="G1068" s="34"/>
      <c r="H1068" s="34"/>
      <c r="I1068" s="34"/>
      <c r="J1068" s="34"/>
      <c r="K1068" s="34"/>
      <c r="L1068" s="34"/>
      <c r="M1068" s="34"/>
      <c r="N1068" s="34">
        <v>0</v>
      </c>
      <c r="O1068" s="34">
        <v>0</v>
      </c>
      <c r="P1068" s="34">
        <v>0</v>
      </c>
      <c r="Q1068" s="34">
        <v>0</v>
      </c>
      <c r="R1068" s="34">
        <v>0</v>
      </c>
      <c r="S1068" s="34">
        <v>0</v>
      </c>
    </row>
    <row r="1069" spans="2:19">
      <c r="B1069" s="5">
        <v>2001</v>
      </c>
      <c r="C1069" s="34"/>
      <c r="D1069" s="34"/>
      <c r="E1069" s="34"/>
      <c r="F1069" s="34"/>
      <c r="G1069" s="34"/>
      <c r="H1069" s="34"/>
      <c r="I1069" s="34"/>
      <c r="J1069" s="34"/>
      <c r="K1069" s="34"/>
      <c r="L1069" s="34"/>
      <c r="M1069" s="34"/>
      <c r="N1069" s="34">
        <v>0</v>
      </c>
      <c r="O1069" s="34">
        <v>0</v>
      </c>
      <c r="P1069" s="34">
        <v>0</v>
      </c>
      <c r="Q1069" s="34">
        <v>0</v>
      </c>
      <c r="R1069" s="34">
        <v>0</v>
      </c>
      <c r="S1069" s="34">
        <v>0</v>
      </c>
    </row>
    <row r="1070" spans="2:19">
      <c r="B1070" s="5">
        <v>2000</v>
      </c>
      <c r="C1070" s="34"/>
      <c r="D1070" s="34"/>
      <c r="E1070" s="34"/>
      <c r="F1070" s="34"/>
      <c r="G1070" s="34"/>
      <c r="H1070" s="34"/>
      <c r="I1070" s="34"/>
      <c r="J1070" s="34"/>
      <c r="K1070" s="34"/>
      <c r="L1070" s="34"/>
      <c r="M1070" s="34"/>
      <c r="N1070" s="34">
        <v>0</v>
      </c>
      <c r="O1070" s="34">
        <v>0</v>
      </c>
      <c r="P1070" s="34">
        <v>0</v>
      </c>
      <c r="Q1070" s="34">
        <v>0</v>
      </c>
      <c r="R1070" s="34">
        <v>0</v>
      </c>
      <c r="S1070" s="34">
        <v>0</v>
      </c>
    </row>
    <row r="1071" spans="2:19">
      <c r="B1071" s="5">
        <v>1999</v>
      </c>
      <c r="C1071" s="34"/>
      <c r="D1071" s="34"/>
      <c r="E1071" s="34"/>
      <c r="F1071" s="34"/>
      <c r="G1071" s="34"/>
      <c r="H1071" s="34"/>
      <c r="I1071" s="34"/>
      <c r="J1071" s="34"/>
      <c r="K1071" s="34"/>
      <c r="L1071" s="34"/>
      <c r="M1071" s="34"/>
      <c r="N1071" s="34">
        <v>0</v>
      </c>
      <c r="O1071" s="34">
        <v>0</v>
      </c>
      <c r="P1071" s="34">
        <v>0</v>
      </c>
      <c r="Q1071" s="34">
        <v>0</v>
      </c>
      <c r="R1071" s="34">
        <v>0</v>
      </c>
      <c r="S1071" s="34">
        <v>0</v>
      </c>
    </row>
    <row r="1072" spans="2:19">
      <c r="B1072" s="5">
        <v>1998</v>
      </c>
      <c r="C1072" s="34"/>
      <c r="D1072" s="34"/>
      <c r="E1072" s="34"/>
      <c r="F1072" s="34"/>
      <c r="G1072" s="34"/>
      <c r="H1072" s="34"/>
      <c r="I1072" s="34"/>
      <c r="J1072" s="34"/>
      <c r="K1072" s="34"/>
      <c r="L1072" s="34"/>
      <c r="M1072" s="34"/>
      <c r="N1072" s="34">
        <v>0</v>
      </c>
      <c r="O1072" s="34">
        <v>0</v>
      </c>
      <c r="P1072" s="34">
        <v>0</v>
      </c>
      <c r="Q1072" s="34">
        <v>0</v>
      </c>
      <c r="R1072" s="34">
        <v>0</v>
      </c>
      <c r="S1072" s="34">
        <v>0</v>
      </c>
    </row>
    <row r="1073" spans="2:19">
      <c r="B1073" s="5">
        <v>1997</v>
      </c>
      <c r="C1073" s="34"/>
      <c r="D1073" s="34"/>
      <c r="E1073" s="34"/>
      <c r="F1073" s="34"/>
      <c r="G1073" s="34"/>
      <c r="H1073" s="34"/>
      <c r="I1073" s="34"/>
      <c r="J1073" s="34"/>
      <c r="K1073" s="34"/>
      <c r="L1073" s="34"/>
      <c r="M1073" s="34"/>
      <c r="N1073" s="34">
        <v>0</v>
      </c>
      <c r="O1073" s="34">
        <v>0</v>
      </c>
      <c r="P1073" s="34">
        <v>0</v>
      </c>
      <c r="Q1073" s="34">
        <v>0</v>
      </c>
      <c r="R1073" s="34">
        <v>0</v>
      </c>
      <c r="S1073" s="34">
        <v>0</v>
      </c>
    </row>
    <row r="1074" spans="2:19">
      <c r="B1074" s="5">
        <v>1996</v>
      </c>
      <c r="C1074" s="34"/>
      <c r="D1074" s="34"/>
      <c r="E1074" s="34"/>
      <c r="F1074" s="34"/>
      <c r="G1074" s="34"/>
      <c r="H1074" s="34"/>
      <c r="I1074" s="34"/>
      <c r="J1074" s="34"/>
      <c r="K1074" s="34"/>
      <c r="L1074" s="34"/>
      <c r="M1074" s="34"/>
      <c r="N1074" s="34">
        <v>0</v>
      </c>
      <c r="O1074" s="34">
        <v>0</v>
      </c>
      <c r="P1074" s="34">
        <v>0</v>
      </c>
      <c r="Q1074" s="34">
        <v>0</v>
      </c>
      <c r="R1074" s="34">
        <v>0</v>
      </c>
      <c r="S1074" s="34">
        <v>0</v>
      </c>
    </row>
    <row r="1075" spans="2:19">
      <c r="B1075" s="5">
        <v>1995</v>
      </c>
      <c r="C1075" s="34"/>
      <c r="D1075" s="34"/>
      <c r="E1075" s="34"/>
      <c r="F1075" s="34"/>
      <c r="G1075" s="34"/>
      <c r="H1075" s="34"/>
      <c r="I1075" s="34"/>
      <c r="J1075" s="34"/>
      <c r="K1075" s="34"/>
      <c r="L1075" s="34"/>
      <c r="M1075" s="34"/>
      <c r="N1075" s="34">
        <v>8624.0108999999993</v>
      </c>
      <c r="O1075" s="34">
        <v>8624.0108999999993</v>
      </c>
      <c r="P1075" s="34">
        <v>8624.0108999999993</v>
      </c>
      <c r="Q1075" s="34">
        <v>8624.0108999999993</v>
      </c>
      <c r="R1075" s="34">
        <v>8624.0108999999993</v>
      </c>
      <c r="S1075" s="34">
        <v>8624.0108999999993</v>
      </c>
    </row>
    <row r="1076" spans="2:19">
      <c r="B1076" s="5">
        <v>1994</v>
      </c>
      <c r="C1076" s="34"/>
      <c r="D1076" s="34"/>
      <c r="E1076" s="34"/>
      <c r="F1076" s="34"/>
      <c r="G1076" s="34"/>
      <c r="H1076" s="34"/>
      <c r="I1076" s="34"/>
      <c r="J1076" s="34"/>
      <c r="K1076" s="34"/>
      <c r="L1076" s="34"/>
      <c r="M1076" s="34"/>
      <c r="N1076" s="34">
        <v>0</v>
      </c>
      <c r="O1076" s="34">
        <v>0</v>
      </c>
      <c r="P1076" s="34">
        <v>0</v>
      </c>
      <c r="Q1076" s="34">
        <v>0</v>
      </c>
      <c r="R1076" s="34">
        <v>0</v>
      </c>
      <c r="S1076" s="34">
        <v>0</v>
      </c>
    </row>
    <row r="1077" spans="2:19">
      <c r="B1077" s="5">
        <v>1993</v>
      </c>
      <c r="C1077" s="34"/>
      <c r="D1077" s="34"/>
      <c r="E1077" s="34"/>
      <c r="F1077" s="34"/>
      <c r="G1077" s="34"/>
      <c r="H1077" s="34"/>
      <c r="I1077" s="34"/>
      <c r="J1077" s="34"/>
      <c r="K1077" s="34"/>
      <c r="L1077" s="34"/>
      <c r="M1077" s="34"/>
      <c r="N1077" s="34">
        <v>0</v>
      </c>
      <c r="O1077" s="34">
        <v>0</v>
      </c>
      <c r="P1077" s="34">
        <v>0</v>
      </c>
      <c r="Q1077" s="34">
        <v>0</v>
      </c>
      <c r="R1077" s="34">
        <v>0</v>
      </c>
      <c r="S1077" s="34">
        <v>0</v>
      </c>
    </row>
    <row r="1078" spans="2:19">
      <c r="B1078" s="5">
        <v>1992</v>
      </c>
      <c r="C1078" s="34"/>
      <c r="D1078" s="34"/>
      <c r="E1078" s="34"/>
      <c r="F1078" s="34"/>
      <c r="G1078" s="34"/>
      <c r="H1078" s="34"/>
      <c r="I1078" s="34"/>
      <c r="J1078" s="34"/>
      <c r="K1078" s="34"/>
      <c r="L1078" s="34"/>
      <c r="M1078" s="34"/>
      <c r="N1078" s="34">
        <v>0</v>
      </c>
      <c r="O1078" s="34">
        <v>0</v>
      </c>
      <c r="P1078" s="34">
        <v>0</v>
      </c>
      <c r="Q1078" s="34">
        <v>0</v>
      </c>
      <c r="R1078" s="34">
        <v>0</v>
      </c>
      <c r="S1078" s="34">
        <v>0</v>
      </c>
    </row>
    <row r="1079" spans="2:19">
      <c r="B1079" s="5">
        <v>1991</v>
      </c>
      <c r="C1079" s="34"/>
      <c r="D1079" s="34"/>
      <c r="E1079" s="34"/>
      <c r="F1079" s="34"/>
      <c r="G1079" s="34"/>
      <c r="H1079" s="34"/>
      <c r="I1079" s="34"/>
      <c r="J1079" s="34"/>
      <c r="K1079" s="34"/>
      <c r="L1079" s="34"/>
      <c r="M1079" s="34"/>
      <c r="N1079" s="34">
        <v>0</v>
      </c>
      <c r="O1079" s="34">
        <v>0</v>
      </c>
      <c r="P1079" s="34">
        <v>0</v>
      </c>
      <c r="Q1079" s="34">
        <v>0</v>
      </c>
      <c r="R1079" s="34">
        <v>0</v>
      </c>
      <c r="S1079" s="34">
        <v>0</v>
      </c>
    </row>
    <row r="1080" spans="2:19">
      <c r="B1080" s="5">
        <v>1990</v>
      </c>
      <c r="C1080" s="34"/>
      <c r="D1080" s="34"/>
      <c r="E1080" s="34"/>
      <c r="F1080" s="34"/>
      <c r="G1080" s="34"/>
      <c r="H1080" s="34"/>
      <c r="I1080" s="34"/>
      <c r="J1080" s="34"/>
      <c r="K1080" s="34"/>
      <c r="L1080" s="34"/>
      <c r="M1080" s="34"/>
      <c r="N1080" s="34">
        <v>0</v>
      </c>
      <c r="O1080" s="34">
        <v>0</v>
      </c>
      <c r="P1080" s="34">
        <v>0</v>
      </c>
      <c r="Q1080" s="34">
        <v>0</v>
      </c>
      <c r="R1080" s="34">
        <v>0</v>
      </c>
      <c r="S1080" s="34">
        <v>0</v>
      </c>
    </row>
    <row r="1081" spans="2:19">
      <c r="B1081" s="5">
        <v>1989</v>
      </c>
      <c r="C1081" s="34"/>
      <c r="D1081" s="34"/>
      <c r="E1081" s="34"/>
      <c r="F1081" s="34"/>
      <c r="G1081" s="34"/>
      <c r="H1081" s="34"/>
      <c r="I1081" s="34"/>
      <c r="J1081" s="34"/>
      <c r="K1081" s="34"/>
      <c r="L1081" s="34"/>
      <c r="M1081" s="34"/>
      <c r="N1081" s="34">
        <v>0</v>
      </c>
      <c r="O1081" s="34">
        <v>0</v>
      </c>
      <c r="P1081" s="34">
        <v>0</v>
      </c>
      <c r="Q1081" s="34">
        <v>0</v>
      </c>
      <c r="R1081" s="34">
        <v>0</v>
      </c>
      <c r="S1081" s="34">
        <v>0</v>
      </c>
    </row>
    <row r="1082" spans="2:19">
      <c r="B1082" s="5">
        <v>1988</v>
      </c>
      <c r="C1082" s="34"/>
      <c r="D1082" s="34"/>
      <c r="E1082" s="34"/>
      <c r="F1082" s="34"/>
      <c r="G1082" s="34"/>
      <c r="H1082" s="34"/>
      <c r="I1082" s="34"/>
      <c r="J1082" s="34"/>
      <c r="K1082" s="34"/>
      <c r="L1082" s="34"/>
      <c r="M1082" s="34"/>
      <c r="N1082" s="34">
        <v>0</v>
      </c>
      <c r="O1082" s="34">
        <v>0</v>
      </c>
      <c r="P1082" s="34">
        <v>0</v>
      </c>
      <c r="Q1082" s="34">
        <v>0</v>
      </c>
      <c r="R1082" s="34">
        <v>0</v>
      </c>
      <c r="S1082" s="34">
        <v>0</v>
      </c>
    </row>
    <row r="1083" spans="2:19">
      <c r="B1083" s="5">
        <v>1987</v>
      </c>
      <c r="C1083" s="34"/>
      <c r="D1083" s="34"/>
      <c r="E1083" s="34"/>
      <c r="F1083" s="34"/>
      <c r="G1083" s="34"/>
      <c r="H1083" s="34"/>
      <c r="I1083" s="34"/>
      <c r="J1083" s="34"/>
      <c r="K1083" s="34"/>
      <c r="L1083" s="34"/>
      <c r="M1083" s="34"/>
      <c r="N1083" s="34">
        <v>0</v>
      </c>
      <c r="O1083" s="34">
        <v>0</v>
      </c>
      <c r="P1083" s="34">
        <v>0</v>
      </c>
      <c r="Q1083" s="34">
        <v>0</v>
      </c>
      <c r="R1083" s="34">
        <v>0</v>
      </c>
      <c r="S1083" s="34">
        <v>0</v>
      </c>
    </row>
    <row r="1084" spans="2:19">
      <c r="B1084" s="5">
        <v>1986</v>
      </c>
      <c r="C1084" s="34"/>
      <c r="D1084" s="34"/>
      <c r="E1084" s="34"/>
      <c r="F1084" s="34"/>
      <c r="G1084" s="34"/>
      <c r="H1084" s="34"/>
      <c r="I1084" s="34"/>
      <c r="J1084" s="34"/>
      <c r="K1084" s="34"/>
      <c r="L1084" s="34"/>
      <c r="M1084" s="34"/>
      <c r="N1084" s="34">
        <v>0</v>
      </c>
      <c r="O1084" s="34">
        <v>0</v>
      </c>
      <c r="P1084" s="34">
        <v>0</v>
      </c>
      <c r="Q1084" s="34">
        <v>0</v>
      </c>
      <c r="R1084" s="34">
        <v>0</v>
      </c>
      <c r="S1084" s="34">
        <v>0</v>
      </c>
    </row>
    <row r="1085" spans="2:19">
      <c r="B1085" s="5">
        <v>1985</v>
      </c>
      <c r="C1085" s="34"/>
      <c r="D1085" s="34"/>
      <c r="E1085" s="34"/>
      <c r="F1085" s="34"/>
      <c r="G1085" s="34"/>
      <c r="H1085" s="34"/>
      <c r="I1085" s="34"/>
      <c r="J1085" s="34"/>
      <c r="K1085" s="34"/>
      <c r="L1085" s="34"/>
      <c r="M1085" s="34"/>
      <c r="N1085" s="34">
        <v>0</v>
      </c>
      <c r="O1085" s="34">
        <v>0</v>
      </c>
      <c r="P1085" s="34">
        <v>0</v>
      </c>
      <c r="Q1085" s="34">
        <v>0</v>
      </c>
      <c r="R1085" s="34">
        <v>0</v>
      </c>
      <c r="S1085" s="34">
        <v>0</v>
      </c>
    </row>
    <row r="1086" spans="2:19">
      <c r="B1086" s="5">
        <v>1984</v>
      </c>
      <c r="C1086" s="34"/>
      <c r="D1086" s="34"/>
      <c r="E1086" s="34"/>
      <c r="F1086" s="34"/>
      <c r="G1086" s="34"/>
      <c r="H1086" s="34"/>
      <c r="I1086" s="34"/>
      <c r="J1086" s="34"/>
      <c r="K1086" s="34"/>
      <c r="L1086" s="34"/>
      <c r="M1086" s="34"/>
      <c r="N1086" s="34">
        <v>0</v>
      </c>
      <c r="O1086" s="34">
        <v>0</v>
      </c>
      <c r="P1086" s="34">
        <v>0</v>
      </c>
      <c r="Q1086" s="34">
        <v>0</v>
      </c>
      <c r="R1086" s="34">
        <v>0</v>
      </c>
      <c r="S1086" s="34">
        <v>0</v>
      </c>
    </row>
    <row r="1087" spans="2:19">
      <c r="B1087" s="5">
        <v>1983</v>
      </c>
      <c r="C1087" s="34"/>
      <c r="D1087" s="34"/>
      <c r="E1087" s="34"/>
      <c r="F1087" s="34"/>
      <c r="G1087" s="34"/>
      <c r="H1087" s="34"/>
      <c r="I1087" s="34"/>
      <c r="J1087" s="34"/>
      <c r="K1087" s="34"/>
      <c r="L1087" s="34"/>
      <c r="M1087" s="34"/>
      <c r="N1087" s="34">
        <v>0</v>
      </c>
      <c r="O1087" s="34">
        <v>0</v>
      </c>
      <c r="P1087" s="34">
        <v>0</v>
      </c>
      <c r="Q1087" s="34">
        <v>0</v>
      </c>
      <c r="R1087" s="34">
        <v>0</v>
      </c>
      <c r="S1087" s="34">
        <v>0</v>
      </c>
    </row>
    <row r="1088" spans="2:19">
      <c r="B1088" s="5">
        <v>1982</v>
      </c>
      <c r="C1088" s="34"/>
      <c r="D1088" s="34"/>
      <c r="E1088" s="34"/>
      <c r="F1088" s="34"/>
      <c r="G1088" s="34"/>
      <c r="H1088" s="34"/>
      <c r="I1088" s="34"/>
      <c r="J1088" s="34"/>
      <c r="K1088" s="34"/>
      <c r="L1088" s="34"/>
      <c r="M1088" s="34"/>
      <c r="N1088" s="34">
        <v>0</v>
      </c>
      <c r="O1088" s="34">
        <v>0</v>
      </c>
      <c r="P1088" s="34">
        <v>0</v>
      </c>
      <c r="Q1088" s="34">
        <v>0</v>
      </c>
      <c r="R1088" s="34">
        <v>0</v>
      </c>
      <c r="S1088" s="34">
        <v>0</v>
      </c>
    </row>
    <row r="1089" spans="2:19">
      <c r="B1089" s="5">
        <v>1981</v>
      </c>
      <c r="C1089" s="34"/>
      <c r="D1089" s="34"/>
      <c r="E1089" s="34"/>
      <c r="F1089" s="34"/>
      <c r="G1089" s="34"/>
      <c r="H1089" s="34"/>
      <c r="I1089" s="34"/>
      <c r="J1089" s="34"/>
      <c r="K1089" s="34"/>
      <c r="L1089" s="34"/>
      <c r="M1089" s="34"/>
      <c r="N1089" s="34">
        <v>0</v>
      </c>
      <c r="O1089" s="34">
        <v>0</v>
      </c>
      <c r="P1089" s="34">
        <v>0</v>
      </c>
      <c r="Q1089" s="34">
        <v>0</v>
      </c>
      <c r="R1089" s="34">
        <v>0</v>
      </c>
      <c r="S1089" s="34">
        <v>0</v>
      </c>
    </row>
    <row r="1090" spans="2:19">
      <c r="B1090" s="5">
        <v>1980</v>
      </c>
      <c r="C1090" s="34"/>
      <c r="D1090" s="34"/>
      <c r="E1090" s="34"/>
      <c r="F1090" s="34"/>
      <c r="G1090" s="34"/>
      <c r="H1090" s="34"/>
      <c r="I1090" s="34"/>
      <c r="J1090" s="34"/>
      <c r="K1090" s="34"/>
      <c r="L1090" s="34"/>
      <c r="M1090" s="34"/>
      <c r="N1090" s="34">
        <v>0</v>
      </c>
      <c r="O1090" s="34">
        <v>0</v>
      </c>
      <c r="P1090" s="34">
        <v>0</v>
      </c>
      <c r="Q1090" s="34">
        <v>0</v>
      </c>
      <c r="R1090" s="34">
        <v>0</v>
      </c>
      <c r="S1090" s="34">
        <v>0</v>
      </c>
    </row>
    <row r="1091" spans="2:19">
      <c r="B1091" s="5">
        <v>1979</v>
      </c>
      <c r="C1091" s="34"/>
      <c r="D1091" s="34"/>
      <c r="E1091" s="34"/>
      <c r="F1091" s="34"/>
      <c r="G1091" s="34"/>
      <c r="H1091" s="34"/>
      <c r="I1091" s="34"/>
      <c r="J1091" s="34"/>
      <c r="K1091" s="34"/>
      <c r="L1091" s="34"/>
      <c r="M1091" s="34"/>
      <c r="N1091" s="34">
        <v>0</v>
      </c>
      <c r="O1091" s="34">
        <v>0</v>
      </c>
      <c r="P1091" s="34">
        <v>0</v>
      </c>
      <c r="Q1091" s="34">
        <v>0</v>
      </c>
      <c r="R1091" s="34">
        <v>0</v>
      </c>
      <c r="S1091" s="34">
        <v>0</v>
      </c>
    </row>
    <row r="1092" spans="2:19">
      <c r="B1092" s="5">
        <v>1978</v>
      </c>
      <c r="C1092" s="34"/>
      <c r="D1092" s="34"/>
      <c r="E1092" s="34"/>
      <c r="F1092" s="34"/>
      <c r="G1092" s="34"/>
      <c r="H1092" s="34"/>
      <c r="I1092" s="34"/>
      <c r="J1092" s="34"/>
      <c r="K1092" s="34"/>
      <c r="L1092" s="34"/>
      <c r="M1092" s="34"/>
      <c r="N1092" s="34">
        <v>0</v>
      </c>
      <c r="O1092" s="34">
        <v>0</v>
      </c>
      <c r="P1092" s="34">
        <v>0</v>
      </c>
      <c r="Q1092" s="34">
        <v>0</v>
      </c>
      <c r="R1092" s="34">
        <v>0</v>
      </c>
      <c r="S1092" s="34">
        <v>0</v>
      </c>
    </row>
    <row r="1093" spans="2:19">
      <c r="B1093" s="5">
        <v>1977</v>
      </c>
      <c r="C1093" s="34"/>
      <c r="D1093" s="34"/>
      <c r="E1093" s="34"/>
      <c r="F1093" s="34"/>
      <c r="G1093" s="34"/>
      <c r="H1093" s="34"/>
      <c r="I1093" s="34"/>
      <c r="J1093" s="34"/>
      <c r="K1093" s="34"/>
      <c r="L1093" s="34"/>
      <c r="M1093" s="34"/>
      <c r="N1093" s="34">
        <v>0</v>
      </c>
      <c r="O1093" s="34">
        <v>0</v>
      </c>
      <c r="P1093" s="34">
        <v>0</v>
      </c>
      <c r="Q1093" s="34">
        <v>0</v>
      </c>
      <c r="R1093" s="34">
        <v>0</v>
      </c>
      <c r="S1093" s="34">
        <v>0</v>
      </c>
    </row>
    <row r="1094" spans="2:19">
      <c r="B1094" s="5">
        <v>1976</v>
      </c>
      <c r="C1094" s="34"/>
      <c r="D1094" s="34"/>
      <c r="E1094" s="34"/>
      <c r="F1094" s="34"/>
      <c r="G1094" s="34"/>
      <c r="H1094" s="34"/>
      <c r="I1094" s="34"/>
      <c r="J1094" s="34"/>
      <c r="K1094" s="34"/>
      <c r="L1094" s="34"/>
      <c r="M1094" s="34"/>
      <c r="N1094" s="34">
        <v>0</v>
      </c>
      <c r="O1094" s="34">
        <v>0</v>
      </c>
      <c r="P1094" s="34">
        <v>0</v>
      </c>
      <c r="Q1094" s="34">
        <v>0</v>
      </c>
      <c r="R1094" s="34">
        <v>0</v>
      </c>
      <c r="S1094" s="34">
        <v>0</v>
      </c>
    </row>
    <row r="1095" spans="2:19">
      <c r="B1095" s="5">
        <v>1975</v>
      </c>
      <c r="C1095" s="34"/>
      <c r="D1095" s="34"/>
      <c r="E1095" s="34"/>
      <c r="F1095" s="34"/>
      <c r="G1095" s="34"/>
      <c r="H1095" s="34"/>
      <c r="I1095" s="34"/>
      <c r="J1095" s="34"/>
      <c r="K1095" s="34"/>
      <c r="L1095" s="34"/>
      <c r="M1095" s="34"/>
      <c r="N1095" s="34">
        <v>0</v>
      </c>
      <c r="O1095" s="34">
        <v>0</v>
      </c>
      <c r="P1095" s="34">
        <v>0</v>
      </c>
      <c r="Q1095" s="34">
        <v>0</v>
      </c>
      <c r="R1095" s="34">
        <v>0</v>
      </c>
      <c r="S1095" s="34">
        <v>0</v>
      </c>
    </row>
    <row r="1096" spans="2:19">
      <c r="B1096" s="5">
        <v>1974</v>
      </c>
      <c r="C1096" s="34"/>
      <c r="D1096" s="34"/>
      <c r="E1096" s="34"/>
      <c r="F1096" s="34"/>
      <c r="G1096" s="34"/>
      <c r="H1096" s="34"/>
      <c r="I1096" s="34"/>
      <c r="J1096" s="34"/>
      <c r="K1096" s="34"/>
      <c r="L1096" s="34"/>
      <c r="M1096" s="34"/>
      <c r="N1096" s="34">
        <v>0</v>
      </c>
      <c r="O1096" s="34">
        <v>0</v>
      </c>
      <c r="P1096" s="34">
        <v>0</v>
      </c>
      <c r="Q1096" s="34">
        <v>0</v>
      </c>
      <c r="R1096" s="34">
        <v>0</v>
      </c>
      <c r="S1096" s="34">
        <v>0</v>
      </c>
    </row>
    <row r="1097" spans="2:19">
      <c r="B1097" s="5">
        <v>1973</v>
      </c>
      <c r="C1097" s="34"/>
      <c r="D1097" s="34"/>
      <c r="E1097" s="34"/>
      <c r="F1097" s="34"/>
      <c r="G1097" s="34"/>
      <c r="H1097" s="34"/>
      <c r="I1097" s="34"/>
      <c r="J1097" s="34"/>
      <c r="K1097" s="34"/>
      <c r="L1097" s="34"/>
      <c r="M1097" s="34"/>
      <c r="N1097" s="34">
        <v>0</v>
      </c>
      <c r="O1097" s="34">
        <v>0</v>
      </c>
      <c r="P1097" s="34">
        <v>0</v>
      </c>
      <c r="Q1097" s="34">
        <v>0</v>
      </c>
      <c r="R1097" s="34">
        <v>0</v>
      </c>
      <c r="S1097" s="34">
        <v>0</v>
      </c>
    </row>
    <row r="1098" spans="2:19">
      <c r="B1098" s="5">
        <v>1972</v>
      </c>
      <c r="C1098" s="34"/>
      <c r="D1098" s="34"/>
      <c r="E1098" s="34"/>
      <c r="F1098" s="34"/>
      <c r="G1098" s="34"/>
      <c r="H1098" s="34"/>
      <c r="I1098" s="34"/>
      <c r="J1098" s="34"/>
      <c r="K1098" s="34"/>
      <c r="L1098" s="34"/>
      <c r="M1098" s="34"/>
      <c r="N1098" s="34">
        <v>0</v>
      </c>
      <c r="O1098" s="34">
        <v>0</v>
      </c>
      <c r="P1098" s="34">
        <v>0</v>
      </c>
      <c r="Q1098" s="34">
        <v>0</v>
      </c>
      <c r="R1098" s="34">
        <v>0</v>
      </c>
      <c r="S1098" s="34">
        <v>0</v>
      </c>
    </row>
    <row r="1099" spans="2:19">
      <c r="B1099" s="5">
        <v>1971</v>
      </c>
      <c r="C1099" s="34"/>
      <c r="D1099" s="34"/>
      <c r="E1099" s="34"/>
      <c r="F1099" s="34"/>
      <c r="G1099" s="34"/>
      <c r="H1099" s="34"/>
      <c r="I1099" s="34"/>
      <c r="J1099" s="34"/>
      <c r="K1099" s="34"/>
      <c r="L1099" s="34"/>
      <c r="M1099" s="34"/>
      <c r="N1099" s="34">
        <v>0</v>
      </c>
      <c r="O1099" s="34">
        <v>0</v>
      </c>
      <c r="P1099" s="34">
        <v>0</v>
      </c>
      <c r="Q1099" s="34">
        <v>0</v>
      </c>
      <c r="R1099" s="34">
        <v>0</v>
      </c>
      <c r="S1099" s="34">
        <v>0</v>
      </c>
    </row>
    <row r="1100" spans="2:19">
      <c r="B1100" s="5">
        <v>1970</v>
      </c>
      <c r="C1100" s="34"/>
      <c r="D1100" s="34"/>
      <c r="E1100" s="34"/>
      <c r="F1100" s="34"/>
      <c r="G1100" s="34"/>
      <c r="H1100" s="34"/>
      <c r="I1100" s="34"/>
      <c r="J1100" s="34"/>
      <c r="K1100" s="34"/>
      <c r="L1100" s="34"/>
      <c r="M1100" s="34"/>
      <c r="N1100" s="34">
        <v>0</v>
      </c>
      <c r="O1100" s="34">
        <v>0</v>
      </c>
      <c r="P1100" s="34">
        <v>0</v>
      </c>
      <c r="Q1100" s="34">
        <v>0</v>
      </c>
      <c r="R1100" s="34">
        <v>0</v>
      </c>
      <c r="S1100" s="34">
        <v>0</v>
      </c>
    </row>
    <row r="1101" spans="2:19">
      <c r="B1101" s="5">
        <v>1969</v>
      </c>
      <c r="C1101" s="34"/>
      <c r="D1101" s="34"/>
      <c r="E1101" s="34"/>
      <c r="F1101" s="34"/>
      <c r="G1101" s="34"/>
      <c r="H1101" s="34"/>
      <c r="I1101" s="34"/>
      <c r="J1101" s="34"/>
      <c r="K1101" s="34"/>
      <c r="L1101" s="34"/>
      <c r="M1101" s="34"/>
      <c r="N1101" s="34">
        <v>0</v>
      </c>
      <c r="O1101" s="34">
        <v>0</v>
      </c>
      <c r="P1101" s="34">
        <v>0</v>
      </c>
      <c r="Q1101" s="34">
        <v>0</v>
      </c>
      <c r="R1101" s="34">
        <v>0</v>
      </c>
      <c r="S1101" s="34">
        <v>0</v>
      </c>
    </row>
    <row r="1102" spans="2:19">
      <c r="B1102" s="5">
        <v>1968</v>
      </c>
      <c r="C1102" s="34"/>
      <c r="D1102" s="34"/>
      <c r="E1102" s="34"/>
      <c r="F1102" s="34"/>
      <c r="G1102" s="34"/>
      <c r="H1102" s="34"/>
      <c r="I1102" s="34"/>
      <c r="J1102" s="34"/>
      <c r="K1102" s="34"/>
      <c r="L1102" s="34"/>
      <c r="M1102" s="34"/>
      <c r="N1102" s="34">
        <v>0</v>
      </c>
      <c r="O1102" s="34">
        <v>0</v>
      </c>
      <c r="P1102" s="34">
        <v>0</v>
      </c>
      <c r="Q1102" s="34">
        <v>0</v>
      </c>
      <c r="R1102" s="34">
        <v>0</v>
      </c>
      <c r="S1102" s="34">
        <v>0</v>
      </c>
    </row>
    <row r="1103" spans="2:19">
      <c r="B1103" s="5">
        <v>1967</v>
      </c>
      <c r="C1103" s="34"/>
      <c r="D1103" s="34"/>
      <c r="E1103" s="34"/>
      <c r="F1103" s="34"/>
      <c r="G1103" s="34"/>
      <c r="H1103" s="34"/>
      <c r="I1103" s="34"/>
      <c r="J1103" s="34"/>
      <c r="K1103" s="34"/>
      <c r="L1103" s="34"/>
      <c r="M1103" s="34"/>
      <c r="N1103" s="34">
        <v>0</v>
      </c>
      <c r="O1103" s="34">
        <v>0</v>
      </c>
      <c r="P1103" s="34">
        <v>0</v>
      </c>
      <c r="Q1103" s="34">
        <v>0</v>
      </c>
      <c r="R1103" s="34">
        <v>0</v>
      </c>
      <c r="S1103" s="34">
        <v>0</v>
      </c>
    </row>
    <row r="1104" spans="2:19">
      <c r="B1104" s="5">
        <v>1966</v>
      </c>
      <c r="C1104" s="34"/>
      <c r="D1104" s="34"/>
      <c r="E1104" s="34"/>
      <c r="F1104" s="34"/>
      <c r="G1104" s="34"/>
      <c r="H1104" s="34"/>
      <c r="I1104" s="34"/>
      <c r="J1104" s="34"/>
      <c r="K1104" s="34"/>
      <c r="L1104" s="34"/>
      <c r="M1104" s="34"/>
      <c r="N1104" s="34">
        <v>0</v>
      </c>
      <c r="O1104" s="34">
        <v>0</v>
      </c>
      <c r="P1104" s="34">
        <v>0</v>
      </c>
      <c r="Q1104" s="34">
        <v>0</v>
      </c>
      <c r="R1104" s="34">
        <v>0</v>
      </c>
      <c r="S1104" s="34">
        <v>0</v>
      </c>
    </row>
    <row r="1105" spans="2:19">
      <c r="B1105" s="5">
        <v>1965</v>
      </c>
      <c r="C1105" s="34"/>
      <c r="D1105" s="34"/>
      <c r="E1105" s="34"/>
      <c r="F1105" s="34"/>
      <c r="G1105" s="34"/>
      <c r="H1105" s="34"/>
      <c r="I1105" s="34"/>
      <c r="J1105" s="34"/>
      <c r="K1105" s="34"/>
      <c r="L1105" s="34"/>
      <c r="M1105" s="34"/>
      <c r="N1105" s="34">
        <v>0</v>
      </c>
      <c r="O1105" s="34">
        <v>0</v>
      </c>
      <c r="P1105" s="34">
        <v>0</v>
      </c>
      <c r="Q1105" s="34">
        <v>0</v>
      </c>
      <c r="R1105" s="34">
        <v>0</v>
      </c>
      <c r="S1105" s="34">
        <v>0</v>
      </c>
    </row>
    <row r="1106" spans="2:19">
      <c r="B1106" s="5">
        <v>1964</v>
      </c>
      <c r="C1106" s="34"/>
      <c r="D1106" s="34"/>
      <c r="E1106" s="34"/>
      <c r="F1106" s="34"/>
      <c r="G1106" s="34"/>
      <c r="H1106" s="34"/>
      <c r="I1106" s="34"/>
      <c r="J1106" s="34"/>
      <c r="K1106" s="34"/>
      <c r="L1106" s="34"/>
      <c r="M1106" s="34"/>
      <c r="N1106" s="34">
        <v>0</v>
      </c>
      <c r="O1106" s="34">
        <v>0</v>
      </c>
      <c r="P1106" s="34">
        <v>0</v>
      </c>
      <c r="Q1106" s="34">
        <v>0</v>
      </c>
      <c r="R1106" s="34">
        <v>0</v>
      </c>
      <c r="S1106" s="34">
        <v>0</v>
      </c>
    </row>
    <row r="1107" spans="2:19">
      <c r="B1107" s="5">
        <v>1963</v>
      </c>
      <c r="C1107" s="34"/>
      <c r="D1107" s="34"/>
      <c r="E1107" s="34"/>
      <c r="F1107" s="34"/>
      <c r="G1107" s="34"/>
      <c r="H1107" s="34"/>
      <c r="I1107" s="34"/>
      <c r="J1107" s="34"/>
      <c r="K1107" s="34"/>
      <c r="L1107" s="34"/>
      <c r="M1107" s="34"/>
      <c r="N1107" s="34">
        <v>0</v>
      </c>
      <c r="O1107" s="34">
        <v>0</v>
      </c>
      <c r="P1107" s="34">
        <v>0</v>
      </c>
      <c r="Q1107" s="34">
        <v>0</v>
      </c>
      <c r="R1107" s="34">
        <v>0</v>
      </c>
      <c r="S1107" s="34">
        <v>0</v>
      </c>
    </row>
    <row r="1108" spans="2:19">
      <c r="B1108" s="5">
        <v>1962</v>
      </c>
      <c r="C1108" s="34"/>
      <c r="D1108" s="34"/>
      <c r="E1108" s="34"/>
      <c r="F1108" s="34"/>
      <c r="G1108" s="34"/>
      <c r="H1108" s="34"/>
      <c r="I1108" s="34"/>
      <c r="J1108" s="34"/>
      <c r="K1108" s="34"/>
      <c r="L1108" s="34"/>
      <c r="M1108" s="34"/>
      <c r="N1108" s="34">
        <v>0</v>
      </c>
      <c r="O1108" s="34">
        <v>0</v>
      </c>
      <c r="P1108" s="34">
        <v>0</v>
      </c>
      <c r="Q1108" s="34">
        <v>0</v>
      </c>
      <c r="R1108" s="34">
        <v>0</v>
      </c>
      <c r="S1108" s="34">
        <v>0</v>
      </c>
    </row>
    <row r="1109" spans="2:19">
      <c r="B1109" s="5">
        <v>1961</v>
      </c>
      <c r="C1109" s="34"/>
      <c r="D1109" s="34"/>
      <c r="E1109" s="34"/>
      <c r="F1109" s="34"/>
      <c r="G1109" s="34"/>
      <c r="H1109" s="34"/>
      <c r="I1109" s="34"/>
      <c r="J1109" s="34"/>
      <c r="K1109" s="34"/>
      <c r="L1109" s="34"/>
      <c r="M1109" s="34"/>
      <c r="N1109" s="34">
        <v>0</v>
      </c>
      <c r="O1109" s="34">
        <v>0</v>
      </c>
      <c r="P1109" s="34">
        <v>0</v>
      </c>
      <c r="Q1109" s="34">
        <v>0</v>
      </c>
      <c r="R1109" s="34">
        <v>0</v>
      </c>
      <c r="S1109" s="34">
        <v>0</v>
      </c>
    </row>
    <row r="1110" spans="2:19">
      <c r="B1110" s="5">
        <v>1960</v>
      </c>
      <c r="C1110" s="34"/>
      <c r="D1110" s="34"/>
      <c r="E1110" s="34"/>
      <c r="F1110" s="34"/>
      <c r="G1110" s="34"/>
      <c r="H1110" s="34"/>
      <c r="I1110" s="34"/>
      <c r="J1110" s="34"/>
      <c r="K1110" s="34"/>
      <c r="L1110" s="34"/>
      <c r="M1110" s="34"/>
      <c r="N1110" s="34">
        <v>0</v>
      </c>
      <c r="O1110" s="34">
        <v>0</v>
      </c>
      <c r="P1110" s="34">
        <v>0</v>
      </c>
      <c r="Q1110" s="34">
        <v>0</v>
      </c>
      <c r="R1110" s="34">
        <v>0</v>
      </c>
      <c r="S1110" s="34">
        <v>0</v>
      </c>
    </row>
    <row r="1111" spans="2:19">
      <c r="B1111" s="5">
        <v>1959</v>
      </c>
      <c r="C1111" s="34"/>
      <c r="D1111" s="34"/>
      <c r="E1111" s="34"/>
      <c r="F1111" s="34"/>
      <c r="G1111" s="34"/>
      <c r="H1111" s="34"/>
      <c r="I1111" s="34"/>
      <c r="J1111" s="34"/>
      <c r="K1111" s="34"/>
      <c r="L1111" s="34"/>
      <c r="M1111" s="34"/>
      <c r="N1111" s="34">
        <v>0</v>
      </c>
      <c r="O1111" s="34">
        <v>0</v>
      </c>
      <c r="P1111" s="34">
        <v>0</v>
      </c>
      <c r="Q1111" s="34">
        <v>0</v>
      </c>
      <c r="R1111" s="34">
        <v>0</v>
      </c>
      <c r="S1111" s="34">
        <v>0</v>
      </c>
    </row>
    <row r="1112" spans="2:19">
      <c r="B1112" s="5">
        <v>1958</v>
      </c>
      <c r="C1112" s="34"/>
      <c r="D1112" s="34"/>
      <c r="E1112" s="34"/>
      <c r="F1112" s="34"/>
      <c r="G1112" s="34"/>
      <c r="H1112" s="34"/>
      <c r="I1112" s="34"/>
      <c r="J1112" s="34"/>
      <c r="K1112" s="34"/>
      <c r="L1112" s="34"/>
      <c r="M1112" s="34"/>
      <c r="N1112" s="34">
        <v>0</v>
      </c>
      <c r="O1112" s="34">
        <v>0</v>
      </c>
      <c r="P1112" s="34">
        <v>0</v>
      </c>
      <c r="Q1112" s="34">
        <v>0</v>
      </c>
      <c r="R1112" s="34">
        <v>0</v>
      </c>
      <c r="S1112" s="34">
        <v>0</v>
      </c>
    </row>
    <row r="1113" spans="2:19">
      <c r="B1113" s="5">
        <v>1957</v>
      </c>
      <c r="C1113" s="34"/>
      <c r="D1113" s="34"/>
      <c r="E1113" s="34"/>
      <c r="F1113" s="34"/>
      <c r="G1113" s="34"/>
      <c r="H1113" s="34"/>
      <c r="I1113" s="34"/>
      <c r="J1113" s="34"/>
      <c r="K1113" s="34"/>
      <c r="L1113" s="34"/>
      <c r="M1113" s="34"/>
      <c r="N1113" s="34">
        <v>0</v>
      </c>
      <c r="O1113" s="34">
        <v>0</v>
      </c>
      <c r="P1113" s="34">
        <v>0</v>
      </c>
      <c r="Q1113" s="34">
        <v>0</v>
      </c>
      <c r="R1113" s="34">
        <v>0</v>
      </c>
      <c r="S1113" s="34">
        <v>0</v>
      </c>
    </row>
    <row r="1114" spans="2:19">
      <c r="B1114" s="5">
        <v>1956</v>
      </c>
      <c r="C1114" s="34"/>
      <c r="D1114" s="34"/>
      <c r="E1114" s="34"/>
      <c r="F1114" s="34"/>
      <c r="G1114" s="34"/>
      <c r="H1114" s="34"/>
      <c r="I1114" s="34"/>
      <c r="J1114" s="34"/>
      <c r="K1114" s="34"/>
      <c r="L1114" s="34"/>
      <c r="M1114" s="34"/>
      <c r="N1114" s="34">
        <v>0</v>
      </c>
      <c r="O1114" s="34">
        <v>0</v>
      </c>
      <c r="P1114" s="34">
        <v>0</v>
      </c>
      <c r="Q1114" s="34">
        <v>0</v>
      </c>
      <c r="R1114" s="34">
        <v>0</v>
      </c>
      <c r="S1114" s="34">
        <v>0</v>
      </c>
    </row>
    <row r="1115" spans="2:19">
      <c r="B1115" s="5">
        <v>1955</v>
      </c>
      <c r="C1115" s="34"/>
      <c r="D1115" s="34"/>
      <c r="E1115" s="34"/>
      <c r="F1115" s="34"/>
      <c r="G1115" s="34"/>
      <c r="H1115" s="34"/>
      <c r="I1115" s="34"/>
      <c r="J1115" s="34"/>
      <c r="K1115" s="34"/>
      <c r="L1115" s="34"/>
      <c r="M1115" s="34"/>
      <c r="N1115" s="34">
        <v>0</v>
      </c>
      <c r="O1115" s="34">
        <v>0</v>
      </c>
      <c r="P1115" s="34">
        <v>0</v>
      </c>
      <c r="Q1115" s="34">
        <v>0</v>
      </c>
      <c r="R1115" s="34">
        <v>0</v>
      </c>
      <c r="S1115" s="34">
        <v>0</v>
      </c>
    </row>
    <row r="1116" spans="2:19">
      <c r="B1116" s="5">
        <v>1954</v>
      </c>
      <c r="C1116" s="34"/>
      <c r="D1116" s="34"/>
      <c r="E1116" s="34"/>
      <c r="F1116" s="34"/>
      <c r="G1116" s="34"/>
      <c r="H1116" s="34"/>
      <c r="I1116" s="34"/>
      <c r="J1116" s="34"/>
      <c r="K1116" s="34"/>
      <c r="L1116" s="34"/>
      <c r="M1116" s="34"/>
      <c r="N1116" s="34">
        <v>0</v>
      </c>
      <c r="O1116" s="34">
        <v>0</v>
      </c>
      <c r="P1116" s="34">
        <v>0</v>
      </c>
      <c r="Q1116" s="34">
        <v>0</v>
      </c>
      <c r="R1116" s="34">
        <v>0</v>
      </c>
      <c r="S1116" s="34">
        <v>0</v>
      </c>
    </row>
    <row r="1117" spans="2:19">
      <c r="B1117" s="5">
        <v>1953</v>
      </c>
      <c r="C1117" s="34"/>
      <c r="D1117" s="34"/>
      <c r="E1117" s="34"/>
      <c r="F1117" s="34"/>
      <c r="G1117" s="34"/>
      <c r="H1117" s="34"/>
      <c r="I1117" s="34"/>
      <c r="J1117" s="34"/>
      <c r="K1117" s="34"/>
      <c r="L1117" s="34"/>
      <c r="M1117" s="34"/>
      <c r="N1117" s="34">
        <v>0</v>
      </c>
      <c r="O1117" s="34">
        <v>0</v>
      </c>
      <c r="P1117" s="34">
        <v>0</v>
      </c>
      <c r="Q1117" s="34">
        <v>0</v>
      </c>
      <c r="R1117" s="34">
        <v>0</v>
      </c>
      <c r="S1117" s="34">
        <v>0</v>
      </c>
    </row>
    <row r="1118" spans="2:19">
      <c r="B1118" s="5">
        <v>1952</v>
      </c>
      <c r="C1118" s="34"/>
      <c r="D1118" s="34"/>
      <c r="E1118" s="34"/>
      <c r="F1118" s="34"/>
      <c r="G1118" s="34"/>
      <c r="H1118" s="34"/>
      <c r="I1118" s="34"/>
      <c r="J1118" s="34"/>
      <c r="K1118" s="34"/>
      <c r="L1118" s="34"/>
      <c r="M1118" s="34"/>
      <c r="N1118" s="34">
        <v>0</v>
      </c>
      <c r="O1118" s="34">
        <v>0</v>
      </c>
      <c r="P1118" s="34">
        <v>0</v>
      </c>
      <c r="Q1118" s="34">
        <v>0</v>
      </c>
      <c r="R1118" s="34">
        <v>0</v>
      </c>
      <c r="S1118" s="34">
        <v>0</v>
      </c>
    </row>
    <row r="1119" spans="2:19">
      <c r="B1119" s="5">
        <v>1951</v>
      </c>
      <c r="C1119" s="34"/>
      <c r="D1119" s="34"/>
      <c r="E1119" s="34"/>
      <c r="F1119" s="34"/>
      <c r="G1119" s="34"/>
      <c r="H1119" s="34"/>
      <c r="I1119" s="34"/>
      <c r="J1119" s="34"/>
      <c r="K1119" s="34"/>
      <c r="L1119" s="34"/>
      <c r="M1119" s="34"/>
      <c r="N1119" s="34">
        <v>0</v>
      </c>
      <c r="O1119" s="34">
        <v>0</v>
      </c>
      <c r="P1119" s="34">
        <v>0</v>
      </c>
      <c r="Q1119" s="34">
        <v>0</v>
      </c>
      <c r="R1119" s="34">
        <v>0</v>
      </c>
      <c r="S1119" s="34">
        <v>0</v>
      </c>
    </row>
    <row r="1120" spans="2:19">
      <c r="B1120" s="5">
        <v>1950</v>
      </c>
      <c r="C1120" s="34"/>
      <c r="D1120" s="34"/>
      <c r="E1120" s="34"/>
      <c r="F1120" s="34"/>
      <c r="G1120" s="34"/>
      <c r="H1120" s="34"/>
      <c r="I1120" s="34"/>
      <c r="J1120" s="34"/>
      <c r="K1120" s="34"/>
      <c r="L1120" s="34"/>
      <c r="M1120" s="34"/>
      <c r="N1120" s="34">
        <v>0</v>
      </c>
      <c r="O1120" s="34">
        <v>0</v>
      </c>
      <c r="P1120" s="34">
        <v>0</v>
      </c>
      <c r="Q1120" s="34">
        <v>0</v>
      </c>
      <c r="R1120" s="34">
        <v>0</v>
      </c>
      <c r="S1120" s="34">
        <v>0</v>
      </c>
    </row>
    <row r="1121" spans="2:19">
      <c r="B1121" s="5">
        <v>1949</v>
      </c>
      <c r="C1121" s="34"/>
      <c r="D1121" s="34"/>
      <c r="E1121" s="34"/>
      <c r="F1121" s="34"/>
      <c r="G1121" s="34"/>
      <c r="H1121" s="34"/>
      <c r="I1121" s="34"/>
      <c r="J1121" s="34"/>
      <c r="K1121" s="34"/>
      <c r="L1121" s="34"/>
      <c r="M1121" s="34"/>
      <c r="N1121" s="34">
        <v>0</v>
      </c>
      <c r="O1121" s="34">
        <v>0</v>
      </c>
      <c r="P1121" s="34">
        <v>0</v>
      </c>
      <c r="Q1121" s="34">
        <v>0</v>
      </c>
      <c r="R1121" s="34">
        <v>0</v>
      </c>
      <c r="S1121" s="34">
        <v>0</v>
      </c>
    </row>
    <row r="1122" spans="2:19">
      <c r="B1122" s="5">
        <v>1948</v>
      </c>
      <c r="C1122" s="34"/>
      <c r="D1122" s="34"/>
      <c r="E1122" s="34"/>
      <c r="F1122" s="34"/>
      <c r="G1122" s="34"/>
      <c r="H1122" s="34"/>
      <c r="I1122" s="34"/>
      <c r="J1122" s="34"/>
      <c r="K1122" s="34"/>
      <c r="L1122" s="34"/>
      <c r="M1122" s="34"/>
      <c r="N1122" s="34">
        <v>0</v>
      </c>
      <c r="O1122" s="34">
        <v>0</v>
      </c>
      <c r="P1122" s="34">
        <v>0</v>
      </c>
      <c r="Q1122" s="34">
        <v>0</v>
      </c>
      <c r="R1122" s="34">
        <v>0</v>
      </c>
      <c r="S1122" s="34">
        <v>0</v>
      </c>
    </row>
    <row r="1123" spans="2:19">
      <c r="B1123" s="5">
        <v>1947</v>
      </c>
      <c r="C1123" s="34"/>
      <c r="D1123" s="34"/>
      <c r="E1123" s="34"/>
      <c r="F1123" s="34"/>
      <c r="G1123" s="34"/>
      <c r="H1123" s="34"/>
      <c r="I1123" s="34"/>
      <c r="J1123" s="34"/>
      <c r="K1123" s="34"/>
      <c r="L1123" s="34"/>
      <c r="M1123" s="34"/>
      <c r="N1123" s="34">
        <v>0</v>
      </c>
      <c r="O1123" s="34">
        <v>0</v>
      </c>
      <c r="P1123" s="34">
        <v>0</v>
      </c>
      <c r="Q1123" s="34">
        <v>0</v>
      </c>
      <c r="R1123" s="34">
        <v>0</v>
      </c>
      <c r="S1123" s="34">
        <v>0</v>
      </c>
    </row>
    <row r="1124" spans="2:19">
      <c r="B1124" s="5">
        <v>1946</v>
      </c>
      <c r="C1124" s="34"/>
      <c r="D1124" s="34"/>
      <c r="E1124" s="34"/>
      <c r="F1124" s="34"/>
      <c r="G1124" s="34"/>
      <c r="H1124" s="34"/>
      <c r="I1124" s="34"/>
      <c r="J1124" s="34"/>
      <c r="K1124" s="34"/>
      <c r="L1124" s="34"/>
      <c r="M1124" s="34"/>
      <c r="N1124" s="34">
        <v>0</v>
      </c>
      <c r="O1124" s="34">
        <v>0</v>
      </c>
      <c r="P1124" s="34">
        <v>0</v>
      </c>
      <c r="Q1124" s="34">
        <v>0</v>
      </c>
      <c r="R1124" s="34">
        <v>0</v>
      </c>
      <c r="S1124" s="34">
        <v>0</v>
      </c>
    </row>
    <row r="1125" spans="2:19">
      <c r="B1125" s="5">
        <v>1945</v>
      </c>
      <c r="C1125" s="34"/>
      <c r="D1125" s="34"/>
      <c r="E1125" s="34"/>
      <c r="F1125" s="34"/>
      <c r="G1125" s="34"/>
      <c r="H1125" s="34"/>
      <c r="I1125" s="34"/>
      <c r="J1125" s="34"/>
      <c r="K1125" s="34"/>
      <c r="L1125" s="34"/>
      <c r="M1125" s="34"/>
      <c r="N1125" s="34">
        <v>0</v>
      </c>
      <c r="O1125" s="34">
        <v>0</v>
      </c>
      <c r="P1125" s="34">
        <v>0</v>
      </c>
      <c r="Q1125" s="34">
        <v>0</v>
      </c>
      <c r="R1125" s="34">
        <v>0</v>
      </c>
      <c r="S1125" s="34">
        <v>0</v>
      </c>
    </row>
    <row r="1126" spans="2:19">
      <c r="B1126" s="5">
        <v>1944</v>
      </c>
      <c r="C1126" s="34"/>
      <c r="D1126" s="34"/>
      <c r="E1126" s="34"/>
      <c r="F1126" s="34"/>
      <c r="G1126" s="34"/>
      <c r="H1126" s="34"/>
      <c r="I1126" s="34"/>
      <c r="J1126" s="34"/>
      <c r="K1126" s="34"/>
      <c r="L1126" s="34"/>
      <c r="M1126" s="34"/>
      <c r="N1126" s="34">
        <v>0</v>
      </c>
      <c r="O1126" s="34">
        <v>0</v>
      </c>
      <c r="P1126" s="34">
        <v>0</v>
      </c>
      <c r="Q1126" s="34">
        <v>0</v>
      </c>
      <c r="R1126" s="34">
        <v>0</v>
      </c>
      <c r="S1126" s="34">
        <v>0</v>
      </c>
    </row>
    <row r="1127" spans="2:19">
      <c r="B1127" s="5">
        <v>1943</v>
      </c>
      <c r="C1127" s="34"/>
      <c r="D1127" s="34"/>
      <c r="E1127" s="34"/>
      <c r="F1127" s="34"/>
      <c r="G1127" s="34"/>
      <c r="H1127" s="34"/>
      <c r="I1127" s="34"/>
      <c r="J1127" s="34"/>
      <c r="K1127" s="34"/>
      <c r="L1127" s="34"/>
      <c r="M1127" s="34"/>
      <c r="N1127" s="34">
        <v>0</v>
      </c>
      <c r="O1127" s="34">
        <v>0</v>
      </c>
      <c r="P1127" s="34">
        <v>0</v>
      </c>
      <c r="Q1127" s="34">
        <v>0</v>
      </c>
      <c r="R1127" s="34">
        <v>0</v>
      </c>
      <c r="S1127" s="34">
        <v>0</v>
      </c>
    </row>
    <row r="1128" spans="2:19">
      <c r="B1128" s="5">
        <v>1942</v>
      </c>
      <c r="C1128" s="34"/>
      <c r="D1128" s="34"/>
      <c r="E1128" s="34"/>
      <c r="F1128" s="34"/>
      <c r="G1128" s="34"/>
      <c r="H1128" s="34"/>
      <c r="I1128" s="34"/>
      <c r="J1128" s="34"/>
      <c r="K1128" s="34"/>
      <c r="L1128" s="34"/>
      <c r="M1128" s="34"/>
      <c r="N1128" s="34">
        <v>0</v>
      </c>
      <c r="O1128" s="34">
        <v>0</v>
      </c>
      <c r="P1128" s="34">
        <v>0</v>
      </c>
      <c r="Q1128" s="34">
        <v>0</v>
      </c>
      <c r="R1128" s="34">
        <v>0</v>
      </c>
      <c r="S1128" s="34">
        <v>0</v>
      </c>
    </row>
    <row r="1129" spans="2:19">
      <c r="B1129" s="5">
        <v>1941</v>
      </c>
      <c r="C1129" s="34"/>
      <c r="D1129" s="34"/>
      <c r="E1129" s="34"/>
      <c r="F1129" s="34"/>
      <c r="G1129" s="34"/>
      <c r="H1129" s="34"/>
      <c r="I1129" s="34"/>
      <c r="J1129" s="34"/>
      <c r="K1129" s="34"/>
      <c r="L1129" s="34"/>
      <c r="M1129" s="34"/>
      <c r="N1129" s="34">
        <v>0</v>
      </c>
      <c r="O1129" s="34">
        <v>0</v>
      </c>
      <c r="P1129" s="34">
        <v>0</v>
      </c>
      <c r="Q1129" s="34">
        <v>0</v>
      </c>
      <c r="R1129" s="34">
        <v>0</v>
      </c>
      <c r="S1129" s="34">
        <v>0</v>
      </c>
    </row>
    <row r="1130" spans="2:19">
      <c r="B1130" s="5">
        <v>1940</v>
      </c>
      <c r="C1130" s="34"/>
      <c r="D1130" s="34"/>
      <c r="E1130" s="34"/>
      <c r="F1130" s="34"/>
      <c r="G1130" s="34"/>
      <c r="H1130" s="34"/>
      <c r="I1130" s="34"/>
      <c r="J1130" s="34"/>
      <c r="K1130" s="34"/>
      <c r="L1130" s="34"/>
      <c r="M1130" s="34"/>
      <c r="N1130" s="34">
        <v>0</v>
      </c>
      <c r="O1130" s="34">
        <v>0</v>
      </c>
      <c r="P1130" s="34">
        <v>0</v>
      </c>
      <c r="Q1130" s="34">
        <v>0</v>
      </c>
      <c r="R1130" s="34">
        <v>0</v>
      </c>
      <c r="S1130" s="34">
        <v>0</v>
      </c>
    </row>
    <row r="1131" spans="2:19">
      <c r="B1131" s="5">
        <v>1939</v>
      </c>
      <c r="C1131" s="34"/>
      <c r="D1131" s="34"/>
      <c r="E1131" s="34"/>
      <c r="F1131" s="34"/>
      <c r="G1131" s="34"/>
      <c r="H1131" s="34"/>
      <c r="I1131" s="34"/>
      <c r="J1131" s="34"/>
      <c r="K1131" s="34"/>
      <c r="L1131" s="34"/>
      <c r="M1131" s="34"/>
      <c r="N1131" s="34">
        <v>0</v>
      </c>
      <c r="O1131" s="34">
        <v>0</v>
      </c>
      <c r="P1131" s="34">
        <v>0</v>
      </c>
      <c r="Q1131" s="34">
        <v>0</v>
      </c>
      <c r="R1131" s="34">
        <v>0</v>
      </c>
      <c r="S1131" s="34">
        <v>0</v>
      </c>
    </row>
    <row r="1132" spans="2:19">
      <c r="B1132" s="5">
        <v>1938</v>
      </c>
      <c r="C1132" s="34"/>
      <c r="D1132" s="34"/>
      <c r="E1132" s="34"/>
      <c r="F1132" s="34"/>
      <c r="G1132" s="34"/>
      <c r="H1132" s="34"/>
      <c r="I1132" s="34"/>
      <c r="J1132" s="34"/>
      <c r="K1132" s="34"/>
      <c r="L1132" s="34"/>
      <c r="M1132" s="34"/>
      <c r="N1132" s="34">
        <v>0</v>
      </c>
      <c r="O1132" s="34">
        <v>0</v>
      </c>
      <c r="P1132" s="34">
        <v>0</v>
      </c>
      <c r="Q1132" s="34">
        <v>0</v>
      </c>
      <c r="R1132" s="34">
        <v>0</v>
      </c>
      <c r="S1132" s="34">
        <v>0</v>
      </c>
    </row>
    <row r="1133" spans="2:19">
      <c r="B1133" s="5">
        <v>1937</v>
      </c>
      <c r="C1133" s="34"/>
      <c r="D1133" s="34"/>
      <c r="E1133" s="34"/>
      <c r="F1133" s="34"/>
      <c r="G1133" s="34"/>
      <c r="H1133" s="34"/>
      <c r="I1133" s="34"/>
      <c r="J1133" s="34"/>
      <c r="K1133" s="34"/>
      <c r="L1133" s="34"/>
      <c r="M1133" s="34"/>
      <c r="N1133" s="34">
        <v>0</v>
      </c>
      <c r="O1133" s="34">
        <v>0</v>
      </c>
      <c r="P1133" s="34">
        <v>0</v>
      </c>
      <c r="Q1133" s="34">
        <v>0</v>
      </c>
      <c r="R1133" s="34">
        <v>0</v>
      </c>
      <c r="S1133" s="34">
        <v>0</v>
      </c>
    </row>
    <row r="1134" spans="2:19">
      <c r="B1134" s="5">
        <v>1936</v>
      </c>
      <c r="C1134" s="34"/>
      <c r="D1134" s="34"/>
      <c r="E1134" s="34"/>
      <c r="F1134" s="34"/>
      <c r="G1134" s="34"/>
      <c r="H1134" s="34"/>
      <c r="I1134" s="34"/>
      <c r="J1134" s="34"/>
      <c r="K1134" s="34"/>
      <c r="L1134" s="34"/>
      <c r="M1134" s="34"/>
      <c r="N1134" s="34">
        <v>0</v>
      </c>
      <c r="O1134" s="34">
        <v>0</v>
      </c>
      <c r="P1134" s="34">
        <v>0</v>
      </c>
      <c r="Q1134" s="34">
        <v>0</v>
      </c>
      <c r="R1134" s="34">
        <v>0</v>
      </c>
      <c r="S1134" s="34">
        <v>0</v>
      </c>
    </row>
    <row r="1135" spans="2:19">
      <c r="B1135" s="5">
        <v>1935</v>
      </c>
      <c r="C1135" s="34"/>
      <c r="D1135" s="34"/>
      <c r="E1135" s="34"/>
      <c r="F1135" s="34"/>
      <c r="G1135" s="34"/>
      <c r="H1135" s="34"/>
      <c r="I1135" s="34"/>
      <c r="J1135" s="34"/>
      <c r="K1135" s="34"/>
      <c r="L1135" s="34"/>
      <c r="M1135" s="34"/>
      <c r="N1135" s="34">
        <v>0</v>
      </c>
      <c r="O1135" s="34">
        <v>0</v>
      </c>
      <c r="P1135" s="34">
        <v>0</v>
      </c>
      <c r="Q1135" s="34">
        <v>0</v>
      </c>
      <c r="R1135" s="34">
        <v>0</v>
      </c>
      <c r="S1135" s="34">
        <v>0</v>
      </c>
    </row>
    <row r="1136" spans="2:19">
      <c r="B1136" s="5">
        <v>1934</v>
      </c>
      <c r="C1136" s="34"/>
      <c r="D1136" s="34"/>
      <c r="E1136" s="34"/>
      <c r="F1136" s="34"/>
      <c r="G1136" s="34"/>
      <c r="H1136" s="34"/>
      <c r="I1136" s="34"/>
      <c r="J1136" s="34"/>
      <c r="K1136" s="34"/>
      <c r="L1136" s="34"/>
      <c r="M1136" s="34"/>
      <c r="N1136" s="34">
        <v>0</v>
      </c>
      <c r="O1136" s="34">
        <v>0</v>
      </c>
      <c r="P1136" s="34">
        <v>0</v>
      </c>
      <c r="Q1136" s="34">
        <v>0</v>
      </c>
      <c r="R1136" s="34">
        <v>0</v>
      </c>
      <c r="S1136" s="34">
        <v>0</v>
      </c>
    </row>
    <row r="1137" spans="1:19">
      <c r="B1137" s="5">
        <v>1933</v>
      </c>
      <c r="C1137" s="34"/>
      <c r="D1137" s="34"/>
      <c r="E1137" s="34"/>
      <c r="F1137" s="34"/>
      <c r="G1137" s="34"/>
      <c r="H1137" s="34"/>
      <c r="I1137" s="34"/>
      <c r="J1137" s="34"/>
      <c r="K1137" s="34"/>
      <c r="L1137" s="34"/>
      <c r="M1137" s="34"/>
      <c r="N1137" s="34">
        <v>0</v>
      </c>
      <c r="O1137" s="34">
        <v>0</v>
      </c>
      <c r="P1137" s="34">
        <v>0</v>
      </c>
      <c r="Q1137" s="34">
        <v>0</v>
      </c>
      <c r="R1137" s="34">
        <v>0</v>
      </c>
      <c r="S1137" s="34">
        <v>0</v>
      </c>
    </row>
    <row r="1138" spans="1:19">
      <c r="B1138" s="5">
        <v>1932</v>
      </c>
      <c r="C1138" s="34"/>
      <c r="D1138" s="34"/>
      <c r="E1138" s="34"/>
      <c r="F1138" s="34"/>
      <c r="G1138" s="34"/>
      <c r="H1138" s="34"/>
      <c r="I1138" s="34"/>
      <c r="J1138" s="34"/>
      <c r="K1138" s="34"/>
      <c r="L1138" s="34"/>
      <c r="M1138" s="34"/>
      <c r="N1138" s="34">
        <v>0</v>
      </c>
      <c r="O1138" s="34">
        <v>0</v>
      </c>
      <c r="P1138" s="34">
        <v>0</v>
      </c>
      <c r="Q1138" s="34">
        <v>0</v>
      </c>
      <c r="R1138" s="34">
        <v>0</v>
      </c>
      <c r="S1138" s="34">
        <v>0</v>
      </c>
    </row>
    <row r="1139" spans="1:19">
      <c r="B1139" s="5">
        <v>1931</v>
      </c>
      <c r="C1139" s="34"/>
      <c r="D1139" s="34"/>
      <c r="E1139" s="34"/>
      <c r="F1139" s="34"/>
      <c r="G1139" s="34"/>
      <c r="H1139" s="34"/>
      <c r="I1139" s="34"/>
      <c r="J1139" s="34"/>
      <c r="K1139" s="34"/>
      <c r="L1139" s="34"/>
      <c r="M1139" s="34"/>
      <c r="N1139" s="34">
        <v>0</v>
      </c>
      <c r="O1139" s="34">
        <v>0</v>
      </c>
      <c r="P1139" s="34">
        <v>0</v>
      </c>
      <c r="Q1139" s="34">
        <v>0</v>
      </c>
      <c r="R1139" s="34">
        <v>0</v>
      </c>
      <c r="S1139" s="34">
        <v>0</v>
      </c>
    </row>
    <row r="1140" spans="1:19">
      <c r="B1140" s="5">
        <v>1930</v>
      </c>
      <c r="C1140" s="34"/>
      <c r="D1140" s="34"/>
      <c r="E1140" s="34"/>
      <c r="F1140" s="34"/>
      <c r="G1140" s="34"/>
      <c r="H1140" s="34"/>
      <c r="I1140" s="34"/>
      <c r="J1140" s="34"/>
      <c r="K1140" s="34"/>
      <c r="L1140" s="34"/>
      <c r="M1140" s="34"/>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27">SUM(J1054:J1140)</f>
        <v>0</v>
      </c>
      <c r="K1141" s="7">
        <f>SUM(K1054:K1140)</f>
        <v>0</v>
      </c>
      <c r="L1141" s="7">
        <f t="shared" ref="L1141" si="28">SUM(L1054:L1140)</f>
        <v>0</v>
      </c>
      <c r="M1141" s="7">
        <f>SUM(M1054:M1140)</f>
        <v>0</v>
      </c>
      <c r="N1141" s="10">
        <f>SUM(N1049:N1140)</f>
        <v>17920.4614</v>
      </c>
      <c r="O1141" s="10">
        <f>SUM(O1049:O1140)</f>
        <v>17920.4614</v>
      </c>
      <c r="P1141" s="10">
        <f>SUM(P1049:P1140)</f>
        <v>17920.4614</v>
      </c>
      <c r="Q1141" s="10">
        <f>SUM(Q1049:Q1140)</f>
        <v>17920.4614</v>
      </c>
      <c r="R1141" s="10">
        <f>SUM(R1048:R1140)</f>
        <v>8624.0108999999993</v>
      </c>
      <c r="S1141" s="10">
        <f>SUM(S1048:S1140)</f>
        <v>8624.0108999999993</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10600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104"/>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104"/>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104"/>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104"/>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104"/>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104"/>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104"/>
      <c r="D1154" s="33"/>
      <c r="E1154" s="33"/>
      <c r="F1154" s="33"/>
      <c r="G1154" s="33"/>
      <c r="H1154" s="34">
        <v>99582.96</v>
      </c>
      <c r="I1154" s="34">
        <v>99582.96</v>
      </c>
      <c r="J1154" s="34">
        <v>99582.96</v>
      </c>
      <c r="K1154" s="34">
        <v>99582.96</v>
      </c>
      <c r="L1154" s="34">
        <v>99582.96</v>
      </c>
      <c r="M1154" s="34">
        <v>99582.96</v>
      </c>
      <c r="N1154" s="34">
        <v>99582.96</v>
      </c>
      <c r="O1154" s="34">
        <v>99582.96</v>
      </c>
      <c r="P1154" s="34">
        <v>99582.96</v>
      </c>
      <c r="Q1154" s="34">
        <v>99582.96</v>
      </c>
      <c r="R1154" s="34">
        <v>99582.96</v>
      </c>
      <c r="S1154" s="34">
        <v>99582.96</v>
      </c>
    </row>
    <row r="1155" spans="2:19">
      <c r="B1155" s="5">
        <v>2010</v>
      </c>
      <c r="C1155" s="104"/>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104"/>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104"/>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104"/>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31480</v>
      </c>
      <c r="D1162" s="34">
        <v>31480</v>
      </c>
      <c r="E1162" s="34">
        <v>31480</v>
      </c>
      <c r="F1162" s="34">
        <v>31480</v>
      </c>
      <c r="G1162" s="34">
        <v>31480</v>
      </c>
      <c r="H1162" s="34">
        <v>31480</v>
      </c>
      <c r="I1162" s="34">
        <v>31480</v>
      </c>
      <c r="J1162" s="34">
        <v>31480</v>
      </c>
      <c r="K1162" s="34">
        <v>31480</v>
      </c>
      <c r="L1162" s="34">
        <v>31480</v>
      </c>
      <c r="M1162" s="34">
        <v>31480</v>
      </c>
      <c r="N1162" s="34">
        <v>31480</v>
      </c>
      <c r="O1162" s="34">
        <v>31480</v>
      </c>
      <c r="P1162" s="34">
        <v>31480</v>
      </c>
      <c r="Q1162" s="34">
        <v>31480</v>
      </c>
      <c r="R1162" s="34">
        <v>31480</v>
      </c>
      <c r="S1162" s="34">
        <v>31480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122356.24</v>
      </c>
      <c r="D1171" s="34">
        <v>122356.24</v>
      </c>
      <c r="E1171" s="34">
        <v>122356.24</v>
      </c>
      <c r="F1171" s="34">
        <v>122356.24</v>
      </c>
      <c r="G1171" s="34">
        <v>122356.24</v>
      </c>
      <c r="H1171" s="34">
        <v>122356.24</v>
      </c>
      <c r="I1171" s="34">
        <v>122356.24</v>
      </c>
      <c r="J1171" s="34">
        <v>122356.24</v>
      </c>
      <c r="K1171" s="34">
        <v>122356.24</v>
      </c>
      <c r="L1171" s="34">
        <v>122356.24</v>
      </c>
      <c r="M1171" s="34">
        <v>122356.24</v>
      </c>
      <c r="N1171" s="34">
        <v>122356.24</v>
      </c>
      <c r="O1171" s="34">
        <v>122356.24</v>
      </c>
      <c r="P1171" s="34">
        <v>122356.24</v>
      </c>
      <c r="Q1171" s="34">
        <v>122356.24</v>
      </c>
      <c r="R1171" s="34">
        <v>122356.24</v>
      </c>
      <c r="S1171" s="34">
        <v>122356.24</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1130.98</v>
      </c>
      <c r="D1173" s="34">
        <v>1130.98</v>
      </c>
      <c r="E1173" s="34">
        <v>1130.98</v>
      </c>
      <c r="F1173" s="34">
        <v>1130.98</v>
      </c>
      <c r="G1173" s="34">
        <v>1130.98</v>
      </c>
      <c r="H1173" s="34">
        <v>1130.98</v>
      </c>
      <c r="I1173" s="34">
        <v>1130.98</v>
      </c>
      <c r="J1173" s="34">
        <v>1130.98</v>
      </c>
      <c r="K1173" s="34">
        <v>1130.98</v>
      </c>
      <c r="L1173" s="34">
        <v>1130.98</v>
      </c>
      <c r="M1173" s="34">
        <v>1130.98</v>
      </c>
      <c r="N1173" s="34">
        <v>1130.98</v>
      </c>
      <c r="O1173" s="34">
        <v>1130.98</v>
      </c>
      <c r="P1173" s="34">
        <v>1130.98</v>
      </c>
      <c r="Q1173" s="34">
        <v>1130.98</v>
      </c>
      <c r="R1173" s="34">
        <v>1130.98</v>
      </c>
      <c r="S1173" s="34">
        <v>1130.98</v>
      </c>
    </row>
    <row r="1174" spans="2:19">
      <c r="B1174" s="5">
        <v>1991</v>
      </c>
      <c r="C1174" s="34">
        <v>13213.830000000002</v>
      </c>
      <c r="D1174" s="34">
        <v>13213.830000000002</v>
      </c>
      <c r="E1174" s="34">
        <v>13213.830000000002</v>
      </c>
      <c r="F1174" s="34">
        <v>13213.830000000002</v>
      </c>
      <c r="G1174" s="34">
        <v>13213.830000000002</v>
      </c>
      <c r="H1174" s="34">
        <v>13213.830000000002</v>
      </c>
      <c r="I1174" s="34">
        <v>13213.830000000002</v>
      </c>
      <c r="J1174" s="34">
        <v>13213.830000000002</v>
      </c>
      <c r="K1174" s="34">
        <v>13213.830000000002</v>
      </c>
      <c r="L1174" s="34">
        <v>13213.830000000002</v>
      </c>
      <c r="M1174" s="34">
        <v>13213.830000000002</v>
      </c>
      <c r="N1174" s="34">
        <v>13213.830000000002</v>
      </c>
      <c r="O1174" s="34">
        <v>13213.830000000002</v>
      </c>
      <c r="P1174" s="34">
        <v>13213.830000000002</v>
      </c>
      <c r="Q1174" s="34">
        <v>13213.830000000002</v>
      </c>
      <c r="R1174" s="34">
        <v>13213.830000000002</v>
      </c>
      <c r="S1174" s="34">
        <v>13213.830000000002</v>
      </c>
    </row>
    <row r="1175" spans="2:19">
      <c r="B1175" s="5">
        <v>1990</v>
      </c>
      <c r="C1175" s="34">
        <v>1194.3800000000001</v>
      </c>
      <c r="D1175" s="34">
        <v>1194.3800000000001</v>
      </c>
      <c r="E1175" s="34">
        <v>1194.3800000000001</v>
      </c>
      <c r="F1175" s="34">
        <v>1194.3800000000001</v>
      </c>
      <c r="G1175" s="34">
        <v>1194.3800000000001</v>
      </c>
      <c r="H1175" s="34">
        <v>1194.3800000000001</v>
      </c>
      <c r="I1175" s="34">
        <v>1194.3800000000001</v>
      </c>
      <c r="J1175" s="34">
        <v>1194.3800000000001</v>
      </c>
      <c r="K1175" s="34">
        <v>1194.3800000000001</v>
      </c>
      <c r="L1175" s="34">
        <v>1194.3800000000001</v>
      </c>
      <c r="M1175" s="34">
        <v>1194.3800000000001</v>
      </c>
      <c r="N1175" s="34">
        <v>1194.3800000000001</v>
      </c>
      <c r="O1175" s="34">
        <v>1194.3800000000001</v>
      </c>
      <c r="P1175" s="34">
        <v>1194.3800000000001</v>
      </c>
      <c r="Q1175" s="34">
        <v>1194.3800000000001</v>
      </c>
      <c r="R1175" s="34">
        <v>1194.3800000000001</v>
      </c>
      <c r="S1175" s="34">
        <v>1194.3800000000001</v>
      </c>
    </row>
    <row r="1176" spans="2:19">
      <c r="B1176" s="5">
        <v>1989</v>
      </c>
      <c r="C1176" s="34">
        <v>3327.49</v>
      </c>
      <c r="D1176" s="34">
        <v>3327.49</v>
      </c>
      <c r="E1176" s="34">
        <v>3327.49</v>
      </c>
      <c r="F1176" s="34">
        <v>3327.49</v>
      </c>
      <c r="G1176" s="34">
        <v>3327.49</v>
      </c>
      <c r="H1176" s="34">
        <v>3327.49</v>
      </c>
      <c r="I1176" s="34">
        <v>3327.49</v>
      </c>
      <c r="J1176" s="34">
        <v>3327.49</v>
      </c>
      <c r="K1176" s="34">
        <v>3327.49</v>
      </c>
      <c r="L1176" s="34">
        <v>3327.49</v>
      </c>
      <c r="M1176" s="34">
        <v>3327.49</v>
      </c>
      <c r="N1176" s="34">
        <v>3327.49</v>
      </c>
      <c r="O1176" s="34">
        <v>3327.49</v>
      </c>
      <c r="P1176" s="34">
        <v>3327.49</v>
      </c>
      <c r="Q1176" s="34">
        <v>3327.49</v>
      </c>
      <c r="R1176" s="34">
        <v>3327.49</v>
      </c>
      <c r="S1176" s="34">
        <v>3327.49</v>
      </c>
    </row>
    <row r="1177" spans="2:19">
      <c r="B1177" s="5">
        <v>1988</v>
      </c>
      <c r="C1177" s="34">
        <v>11741.82</v>
      </c>
      <c r="D1177" s="34">
        <v>11741.82</v>
      </c>
      <c r="E1177" s="34">
        <v>11741.82</v>
      </c>
      <c r="F1177" s="34">
        <v>11741.82</v>
      </c>
      <c r="G1177" s="34">
        <v>11741.82</v>
      </c>
      <c r="H1177" s="34">
        <v>11741.82</v>
      </c>
      <c r="I1177" s="34">
        <v>11741.82</v>
      </c>
      <c r="J1177" s="34">
        <v>11741.82</v>
      </c>
      <c r="K1177" s="34">
        <v>11741.82</v>
      </c>
      <c r="L1177" s="34">
        <v>11741.82</v>
      </c>
      <c r="M1177" s="34">
        <v>11741.82</v>
      </c>
      <c r="N1177" s="34">
        <v>11741.82</v>
      </c>
      <c r="O1177" s="34">
        <v>11741.82</v>
      </c>
      <c r="P1177" s="34">
        <v>11741.82</v>
      </c>
      <c r="Q1177" s="34">
        <v>11741.82</v>
      </c>
      <c r="R1177" s="34">
        <v>11741.82</v>
      </c>
      <c r="S1177" s="34">
        <v>11741.82</v>
      </c>
    </row>
    <row r="1178" spans="2:19">
      <c r="B1178" s="5">
        <v>1987</v>
      </c>
      <c r="C1178" s="34">
        <v>45051.97</v>
      </c>
      <c r="D1178" s="34">
        <v>45051.97</v>
      </c>
      <c r="E1178" s="34">
        <v>45051.97</v>
      </c>
      <c r="F1178" s="34">
        <v>45051.97</v>
      </c>
      <c r="G1178" s="34">
        <v>45051.97</v>
      </c>
      <c r="H1178" s="34">
        <v>45051.97</v>
      </c>
      <c r="I1178" s="34">
        <v>45051.97</v>
      </c>
      <c r="J1178" s="34">
        <v>45051.97</v>
      </c>
      <c r="K1178" s="34">
        <v>45051.97</v>
      </c>
      <c r="L1178" s="34">
        <v>45051.97</v>
      </c>
      <c r="M1178" s="34">
        <v>45051.97</v>
      </c>
      <c r="N1178" s="34">
        <v>45051.97</v>
      </c>
      <c r="O1178" s="34">
        <v>45051.97</v>
      </c>
      <c r="P1178" s="34">
        <v>45051.97</v>
      </c>
      <c r="Q1178" s="34">
        <v>45051.97</v>
      </c>
      <c r="R1178" s="34">
        <v>45051.97</v>
      </c>
      <c r="S1178" s="34">
        <v>45051.97</v>
      </c>
    </row>
    <row r="1179" spans="2:19">
      <c r="B1179" s="5">
        <v>1986</v>
      </c>
      <c r="C1179" s="34">
        <v>1819.69</v>
      </c>
      <c r="D1179" s="34">
        <v>1819.69</v>
      </c>
      <c r="E1179" s="34">
        <v>1819.69</v>
      </c>
      <c r="F1179" s="34">
        <v>1819.69</v>
      </c>
      <c r="G1179" s="34">
        <v>1819.69</v>
      </c>
      <c r="H1179" s="34">
        <v>1819.69</v>
      </c>
      <c r="I1179" s="34">
        <v>1819.69</v>
      </c>
      <c r="J1179" s="34">
        <v>1819.69</v>
      </c>
      <c r="K1179" s="34">
        <v>1819.69</v>
      </c>
      <c r="L1179" s="34">
        <v>1819.69</v>
      </c>
      <c r="M1179" s="34">
        <v>1819.69</v>
      </c>
      <c r="N1179" s="34">
        <v>1819.69</v>
      </c>
      <c r="O1179" s="34">
        <v>1819.69</v>
      </c>
      <c r="P1179" s="34">
        <v>1819.69</v>
      </c>
      <c r="Q1179" s="34">
        <v>1819.69</v>
      </c>
      <c r="R1179" s="34">
        <v>1819.69</v>
      </c>
      <c r="S1179" s="34">
        <v>1819.69</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3650.62</v>
      </c>
      <c r="D1183" s="34">
        <v>3650.62</v>
      </c>
      <c r="E1183" s="34">
        <v>3650.62</v>
      </c>
      <c r="F1183" s="34">
        <v>3650.62</v>
      </c>
      <c r="G1183" s="34">
        <v>3650.62</v>
      </c>
      <c r="H1183" s="34">
        <v>3650.62</v>
      </c>
      <c r="I1183" s="34">
        <v>3650.62</v>
      </c>
      <c r="J1183" s="34">
        <v>3650.62</v>
      </c>
      <c r="K1183" s="34">
        <v>3650.62</v>
      </c>
      <c r="L1183" s="34">
        <v>3650.62</v>
      </c>
      <c r="M1183" s="34">
        <v>3650.62</v>
      </c>
      <c r="N1183" s="34">
        <v>3650.62</v>
      </c>
      <c r="O1183" s="34">
        <v>3650.62</v>
      </c>
      <c r="P1183" s="34">
        <v>3650.62</v>
      </c>
      <c r="Q1183" s="34">
        <v>3650.62</v>
      </c>
      <c r="R1183" s="34">
        <v>3650.62</v>
      </c>
      <c r="S1183" s="34">
        <v>3650.62</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32758.98</v>
      </c>
      <c r="D1185" s="34">
        <v>32758.98</v>
      </c>
      <c r="E1185" s="34">
        <v>32758.98</v>
      </c>
      <c r="F1185" s="34">
        <v>32758.98</v>
      </c>
      <c r="G1185" s="34">
        <v>32758.98</v>
      </c>
      <c r="H1185" s="34">
        <v>32758.98</v>
      </c>
      <c r="I1185" s="34">
        <v>32758.98</v>
      </c>
      <c r="J1185" s="34">
        <v>32758.98</v>
      </c>
      <c r="K1185" s="34">
        <v>32758.98</v>
      </c>
      <c r="L1185" s="34">
        <v>32758.98</v>
      </c>
      <c r="M1185" s="34">
        <v>32758.98</v>
      </c>
      <c r="N1185" s="34">
        <v>32758.98</v>
      </c>
      <c r="O1185" s="34">
        <v>32758.98</v>
      </c>
      <c r="P1185" s="34">
        <v>32758.98</v>
      </c>
      <c r="Q1185" s="34">
        <v>32758.98</v>
      </c>
      <c r="R1185" s="34">
        <v>32758.98</v>
      </c>
      <c r="S1185" s="34">
        <v>32758.98</v>
      </c>
    </row>
    <row r="1186" spans="2:19">
      <c r="B1186" s="5">
        <v>1979</v>
      </c>
      <c r="C1186" s="34">
        <v>6441.26</v>
      </c>
      <c r="D1186" s="34">
        <v>6441.26</v>
      </c>
      <c r="E1186" s="34">
        <v>6441.26</v>
      </c>
      <c r="F1186" s="34">
        <v>6441.26</v>
      </c>
      <c r="G1186" s="34">
        <v>6441.26</v>
      </c>
      <c r="H1186" s="34">
        <v>6441.26</v>
      </c>
      <c r="I1186" s="34">
        <v>6441.26</v>
      </c>
      <c r="J1186" s="34">
        <v>6441.26</v>
      </c>
      <c r="K1186" s="34">
        <v>6441.26</v>
      </c>
      <c r="L1186" s="34">
        <v>6441.26</v>
      </c>
      <c r="M1186" s="34">
        <v>6441.26</v>
      </c>
      <c r="N1186" s="34">
        <v>6441.26</v>
      </c>
      <c r="O1186" s="34">
        <v>6441.26</v>
      </c>
      <c r="P1186" s="34">
        <v>6441.26</v>
      </c>
      <c r="Q1186" s="34">
        <v>6441.26</v>
      </c>
      <c r="R1186" s="34">
        <v>6441.26</v>
      </c>
      <c r="S1186" s="34">
        <v>6441.26</v>
      </c>
    </row>
    <row r="1187" spans="2:19">
      <c r="B1187" s="5">
        <v>1978</v>
      </c>
      <c r="C1187" s="34">
        <v>10697.25</v>
      </c>
      <c r="D1187" s="34">
        <v>10697.25</v>
      </c>
      <c r="E1187" s="34">
        <v>10697.25</v>
      </c>
      <c r="F1187" s="34">
        <v>10697.25</v>
      </c>
      <c r="G1187" s="34">
        <v>10697.25</v>
      </c>
      <c r="H1187" s="34">
        <v>10697.25</v>
      </c>
      <c r="I1187" s="34">
        <v>10697.25</v>
      </c>
      <c r="J1187" s="34">
        <v>10697.25</v>
      </c>
      <c r="K1187" s="34">
        <v>10697.25</v>
      </c>
      <c r="L1187" s="34">
        <v>10697.25</v>
      </c>
      <c r="M1187" s="34">
        <v>10697.25</v>
      </c>
      <c r="N1187" s="34">
        <v>10697.25</v>
      </c>
      <c r="O1187" s="34">
        <v>10697.25</v>
      </c>
      <c r="P1187" s="34">
        <v>10697.25</v>
      </c>
      <c r="Q1187" s="34">
        <v>10697.25</v>
      </c>
      <c r="R1187" s="34">
        <v>10697.25</v>
      </c>
      <c r="S1187" s="34">
        <v>10697.25</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15214.51</v>
      </c>
      <c r="D1189" s="34">
        <v>15214.51</v>
      </c>
      <c r="E1189" s="34">
        <v>15214.51</v>
      </c>
      <c r="F1189" s="34">
        <v>15214.51</v>
      </c>
      <c r="G1189" s="34">
        <v>15214.51</v>
      </c>
      <c r="H1189" s="34">
        <v>15214.51</v>
      </c>
      <c r="I1189" s="34">
        <v>15214.51</v>
      </c>
      <c r="J1189" s="34">
        <v>15214.51</v>
      </c>
      <c r="K1189" s="34">
        <v>15214.51</v>
      </c>
      <c r="L1189" s="34">
        <v>15214.51</v>
      </c>
      <c r="M1189" s="34">
        <v>15214.51</v>
      </c>
      <c r="N1189" s="34">
        <v>15214.51</v>
      </c>
      <c r="O1189" s="34">
        <v>15214.51</v>
      </c>
      <c r="P1189" s="34">
        <v>15214.51</v>
      </c>
      <c r="Q1189" s="34">
        <v>15214.51</v>
      </c>
      <c r="R1189" s="34">
        <v>15214.51</v>
      </c>
      <c r="S1189" s="34">
        <v>15214.51</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4664.01</v>
      </c>
      <c r="D1194" s="34">
        <v>4664.01</v>
      </c>
      <c r="E1194" s="34">
        <v>4664.01</v>
      </c>
      <c r="F1194" s="34">
        <v>4664.01</v>
      </c>
      <c r="G1194" s="34">
        <v>4664.01</v>
      </c>
      <c r="H1194" s="34">
        <v>4664.01</v>
      </c>
      <c r="I1194" s="34">
        <v>4664.01</v>
      </c>
      <c r="J1194" s="34">
        <v>4664.01</v>
      </c>
      <c r="K1194" s="34">
        <v>4664.01</v>
      </c>
      <c r="L1194" s="34">
        <v>4664.01</v>
      </c>
      <c r="M1194" s="34">
        <v>4664.01</v>
      </c>
      <c r="N1194" s="34">
        <v>4664.01</v>
      </c>
      <c r="O1194" s="34">
        <v>4664.01</v>
      </c>
      <c r="P1194" s="34">
        <v>4664.01</v>
      </c>
      <c r="Q1194" s="34">
        <v>4664.01</v>
      </c>
      <c r="R1194" s="34">
        <v>4664.01</v>
      </c>
      <c r="S1194" s="34">
        <v>4664.01</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14859.17</v>
      </c>
      <c r="D1197" s="34">
        <v>14859.17</v>
      </c>
      <c r="E1197" s="34">
        <v>14859.17</v>
      </c>
      <c r="F1197" s="34">
        <v>14859.17</v>
      </c>
      <c r="G1197" s="34">
        <v>14859.17</v>
      </c>
      <c r="H1197" s="34">
        <v>14859.17</v>
      </c>
      <c r="I1197" s="34">
        <v>14859.17</v>
      </c>
      <c r="J1197" s="34">
        <v>14859.17</v>
      </c>
      <c r="K1197" s="34">
        <v>14859.17</v>
      </c>
      <c r="L1197" s="34">
        <v>14859.17</v>
      </c>
      <c r="M1197" s="34">
        <v>14859.17</v>
      </c>
      <c r="N1197" s="34">
        <v>14859.17</v>
      </c>
      <c r="O1197" s="34">
        <v>14859.17</v>
      </c>
      <c r="P1197" s="34">
        <v>14859.17</v>
      </c>
      <c r="Q1197" s="34">
        <v>14859.17</v>
      </c>
      <c r="R1197" s="34">
        <v>14859.17</v>
      </c>
      <c r="S1197" s="34">
        <v>14859.17</v>
      </c>
    </row>
    <row r="1198" spans="2:19">
      <c r="B1198" s="5">
        <v>1967</v>
      </c>
      <c r="C1198" s="34">
        <v>18344.64</v>
      </c>
      <c r="D1198" s="34">
        <v>18344.64</v>
      </c>
      <c r="E1198" s="34">
        <v>18344.64</v>
      </c>
      <c r="F1198" s="34">
        <v>18344.64</v>
      </c>
      <c r="G1198" s="34">
        <v>18344.64</v>
      </c>
      <c r="H1198" s="34">
        <v>18344.64</v>
      </c>
      <c r="I1198" s="34">
        <v>18344.64</v>
      </c>
      <c r="J1198" s="34">
        <v>18344.64</v>
      </c>
      <c r="K1198" s="34">
        <v>18344.64</v>
      </c>
      <c r="L1198" s="34">
        <v>18344.64</v>
      </c>
      <c r="M1198" s="34">
        <v>18344.64</v>
      </c>
      <c r="N1198" s="34">
        <v>18344.64</v>
      </c>
      <c r="O1198" s="34">
        <v>18344.64</v>
      </c>
      <c r="P1198" s="34">
        <v>18344.64</v>
      </c>
      <c r="Q1198" s="34">
        <v>18344.64</v>
      </c>
      <c r="R1198" s="34">
        <v>18344.64</v>
      </c>
      <c r="S1198" s="34">
        <v>18344.64</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337946.84</v>
      </c>
      <c r="D1236" s="7">
        <f>SUM(D1158:D1235)</f>
        <v>337946.84</v>
      </c>
      <c r="E1236" s="7">
        <f>SUM(E1157:E1235)</f>
        <v>337946.84</v>
      </c>
      <c r="F1236" s="7">
        <f>SUM(F1156:F1235)</f>
        <v>337946.84</v>
      </c>
      <c r="G1236" s="7">
        <f>SUM(G1155:G1235)</f>
        <v>337946.84</v>
      </c>
      <c r="H1236" s="7">
        <f>SUM(H1149:H1235)</f>
        <v>437529.80000000005</v>
      </c>
      <c r="I1236" s="7">
        <f>SUM(I1149:I1235)</f>
        <v>437529.80000000005</v>
      </c>
      <c r="J1236" s="7">
        <f t="shared" ref="J1236" si="29">SUM(J1149:J1235)</f>
        <v>437529.80000000005</v>
      </c>
      <c r="K1236" s="7">
        <f>SUM(K1149:K1235)</f>
        <v>437529.80000000005</v>
      </c>
      <c r="L1236" s="7">
        <f t="shared" ref="L1236" si="30">SUM(L1149:L1235)</f>
        <v>437529.80000000005</v>
      </c>
      <c r="M1236" s="7">
        <f>SUM(M1149:M1235)</f>
        <v>437529.80000000005</v>
      </c>
      <c r="N1236" s="10">
        <f>SUM(N1144:N1235)</f>
        <v>437529.80000000005</v>
      </c>
      <c r="O1236" s="10">
        <f>SUM(O1144:O1235)</f>
        <v>437529.80000000005</v>
      </c>
      <c r="P1236" s="10">
        <f>SUM(P1144:P1235)</f>
        <v>437529.80000000005</v>
      </c>
      <c r="Q1236" s="10">
        <f>SUM(Q1144:Q1235)</f>
        <v>437529.80000000005</v>
      </c>
      <c r="R1236" s="10">
        <f>SUM(R1143:R1235)</f>
        <v>437529.80000000005</v>
      </c>
      <c r="S1236" s="10">
        <f>SUM(S1143:S1235)</f>
        <v>448129.80000000005</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1">SUM(J1244:J1330)</f>
        <v>0</v>
      </c>
      <c r="K1331" s="7">
        <f>SUM(K1244:K1330)</f>
        <v>0</v>
      </c>
      <c r="L1331" s="7">
        <f t="shared" ref="L1331" si="3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33">SUM(J1339:J1425)</f>
        <v>0</v>
      </c>
      <c r="K1426" s="7">
        <f>SUM(K1339:K1425)</f>
        <v>0</v>
      </c>
      <c r="L1426" s="7">
        <f t="shared" ref="L1426" si="34">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5">SUM(J1434:J1520)</f>
        <v>0</v>
      </c>
      <c r="K1521" s="7">
        <f>SUM(K1434:K1520)</f>
        <v>0</v>
      </c>
      <c r="L1521" s="7">
        <f t="shared" ref="L1521" si="36">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7">SUM(J1529:J1615)</f>
        <v>0</v>
      </c>
      <c r="K1616" s="7">
        <f>SUM(K1529:K1615)</f>
        <v>0</v>
      </c>
      <c r="L1616" s="7">
        <f t="shared" ref="L1616" si="38">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73004.479999999996</v>
      </c>
      <c r="O1623" s="34">
        <v>73004.479999999996</v>
      </c>
      <c r="P1623" s="34">
        <v>73004.479999999996</v>
      </c>
      <c r="Q1623" s="34">
        <v>73004.479999999996</v>
      </c>
      <c r="R1623" s="34">
        <v>73004.479999999996</v>
      </c>
      <c r="S1623" s="34">
        <v>73004.479999999996</v>
      </c>
    </row>
    <row r="1624" spans="1:19">
      <c r="B1624" s="5">
        <v>2016</v>
      </c>
      <c r="C1624" s="33"/>
      <c r="D1624" s="33"/>
      <c r="E1624" s="33"/>
      <c r="F1624" s="33"/>
      <c r="G1624" s="33"/>
      <c r="H1624" s="33"/>
      <c r="I1624" s="33"/>
      <c r="J1624" s="33"/>
      <c r="K1624" s="33"/>
      <c r="L1624" s="33"/>
      <c r="M1624" s="34"/>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c r="M1625" s="34"/>
      <c r="N1625" s="34">
        <v>0</v>
      </c>
      <c r="O1625" s="34">
        <v>0</v>
      </c>
      <c r="P1625" s="34">
        <v>0</v>
      </c>
      <c r="Q1625" s="34">
        <v>0</v>
      </c>
      <c r="R1625" s="34">
        <v>0</v>
      </c>
      <c r="S1625" s="34">
        <v>0</v>
      </c>
    </row>
    <row r="1626" spans="1:19">
      <c r="B1626" s="5">
        <v>2014</v>
      </c>
      <c r="C1626" s="33"/>
      <c r="D1626" s="33"/>
      <c r="E1626" s="33"/>
      <c r="F1626" s="33"/>
      <c r="G1626" s="33"/>
      <c r="H1626" s="33"/>
      <c r="I1626" s="33"/>
      <c r="J1626" s="33"/>
      <c r="K1626" s="34"/>
      <c r="L1626" s="34"/>
      <c r="M1626" s="34"/>
      <c r="N1626" s="34">
        <v>0</v>
      </c>
      <c r="O1626" s="34">
        <v>0</v>
      </c>
      <c r="P1626" s="34">
        <v>0</v>
      </c>
      <c r="Q1626" s="34">
        <v>0</v>
      </c>
      <c r="R1626" s="34">
        <v>0</v>
      </c>
      <c r="S1626" s="34">
        <v>0</v>
      </c>
    </row>
    <row r="1627" spans="1:19">
      <c r="B1627" s="5">
        <v>2013</v>
      </c>
      <c r="C1627" s="33"/>
      <c r="D1627" s="33"/>
      <c r="E1627" s="33"/>
      <c r="F1627" s="33"/>
      <c r="G1627" s="33"/>
      <c r="H1627" s="33"/>
      <c r="I1627" s="33"/>
      <c r="J1627" s="34"/>
      <c r="K1627" s="34"/>
      <c r="L1627" s="34"/>
      <c r="M1627" s="34"/>
      <c r="N1627" s="34">
        <v>0</v>
      </c>
      <c r="O1627" s="34">
        <v>0</v>
      </c>
      <c r="P1627" s="34">
        <v>0</v>
      </c>
      <c r="Q1627" s="34">
        <v>0</v>
      </c>
      <c r="R1627" s="34">
        <v>0</v>
      </c>
      <c r="S1627" s="34">
        <v>0</v>
      </c>
    </row>
    <row r="1628" spans="1:19">
      <c r="B1628" s="5">
        <v>2012</v>
      </c>
      <c r="C1628" s="33"/>
      <c r="D1628" s="33"/>
      <c r="E1628" s="33"/>
      <c r="F1628" s="33"/>
      <c r="G1628" s="33"/>
      <c r="H1628" s="33"/>
      <c r="I1628" s="34"/>
      <c r="J1628" s="34"/>
      <c r="K1628" s="34"/>
      <c r="L1628" s="34"/>
      <c r="M1628" s="34"/>
      <c r="N1628" s="34">
        <v>0</v>
      </c>
      <c r="O1628" s="34">
        <v>0</v>
      </c>
      <c r="P1628" s="34">
        <v>0</v>
      </c>
      <c r="Q1628" s="34">
        <v>0</v>
      </c>
      <c r="R1628" s="34">
        <v>0</v>
      </c>
      <c r="S1628" s="34">
        <v>0</v>
      </c>
    </row>
    <row r="1629" spans="1:19">
      <c r="B1629" s="5">
        <v>2011</v>
      </c>
      <c r="C1629" s="33"/>
      <c r="D1629" s="33"/>
      <c r="E1629" s="33"/>
      <c r="F1629" s="33"/>
      <c r="G1629" s="33"/>
      <c r="H1629" s="34"/>
      <c r="I1629" s="34"/>
      <c r="J1629" s="34"/>
      <c r="K1629" s="34"/>
      <c r="L1629" s="34"/>
      <c r="M1629" s="34"/>
      <c r="N1629" s="34">
        <v>0</v>
      </c>
      <c r="O1629" s="34">
        <v>0</v>
      </c>
      <c r="P1629" s="34">
        <v>0</v>
      </c>
      <c r="Q1629" s="34">
        <v>0</v>
      </c>
      <c r="R1629" s="34">
        <v>0</v>
      </c>
      <c r="S1629" s="34">
        <v>0</v>
      </c>
    </row>
    <row r="1630" spans="1:19">
      <c r="B1630" s="5">
        <v>2010</v>
      </c>
      <c r="C1630" s="33"/>
      <c r="D1630" s="33"/>
      <c r="E1630" s="33"/>
      <c r="F1630" s="33"/>
      <c r="G1630" s="34"/>
      <c r="H1630" s="34"/>
      <c r="I1630" s="34"/>
      <c r="J1630" s="34"/>
      <c r="K1630" s="34"/>
      <c r="L1630" s="34"/>
      <c r="M1630" s="34"/>
      <c r="N1630" s="34">
        <v>0</v>
      </c>
      <c r="O1630" s="34">
        <v>0</v>
      </c>
      <c r="P1630" s="34">
        <v>0</v>
      </c>
      <c r="Q1630" s="34">
        <v>0</v>
      </c>
      <c r="R1630" s="34">
        <v>0</v>
      </c>
      <c r="S1630" s="34">
        <v>0</v>
      </c>
    </row>
    <row r="1631" spans="1:19">
      <c r="B1631" s="5">
        <v>2009</v>
      </c>
      <c r="C1631" s="33"/>
      <c r="D1631" s="33"/>
      <c r="E1631" s="33"/>
      <c r="F1631" s="34"/>
      <c r="G1631" s="34"/>
      <c r="H1631" s="34"/>
      <c r="I1631" s="34"/>
      <c r="J1631" s="34"/>
      <c r="K1631" s="34"/>
      <c r="L1631" s="34"/>
      <c r="M1631" s="34"/>
      <c r="N1631" s="34">
        <v>0</v>
      </c>
      <c r="O1631" s="34">
        <v>0</v>
      </c>
      <c r="P1631" s="34">
        <v>0</v>
      </c>
      <c r="Q1631" s="34">
        <v>0</v>
      </c>
      <c r="R1631" s="34">
        <v>0</v>
      </c>
      <c r="S1631" s="34">
        <v>0</v>
      </c>
    </row>
    <row r="1632" spans="1:19">
      <c r="B1632" s="5">
        <v>2008</v>
      </c>
      <c r="C1632" s="33"/>
      <c r="D1632" s="33"/>
      <c r="E1632" s="34"/>
      <c r="F1632" s="34"/>
      <c r="G1632" s="34"/>
      <c r="H1632" s="34"/>
      <c r="I1632" s="34"/>
      <c r="J1632" s="34"/>
      <c r="K1632" s="34"/>
      <c r="L1632" s="34"/>
      <c r="M1632" s="34"/>
      <c r="N1632" s="34">
        <v>0</v>
      </c>
      <c r="O1632" s="34">
        <v>0</v>
      </c>
      <c r="P1632" s="34">
        <v>0</v>
      </c>
      <c r="Q1632" s="34">
        <v>0</v>
      </c>
      <c r="R1632" s="34">
        <v>0</v>
      </c>
      <c r="S1632" s="34">
        <v>0</v>
      </c>
    </row>
    <row r="1633" spans="2:19">
      <c r="B1633" s="5">
        <v>2007</v>
      </c>
      <c r="C1633" s="33"/>
      <c r="D1633" s="34"/>
      <c r="E1633" s="34"/>
      <c r="F1633" s="34"/>
      <c r="G1633" s="34"/>
      <c r="H1633" s="34"/>
      <c r="I1633" s="34"/>
      <c r="J1633" s="34"/>
      <c r="K1633" s="34"/>
      <c r="L1633" s="34"/>
      <c r="M1633" s="34"/>
      <c r="N1633" s="34">
        <v>0</v>
      </c>
      <c r="O1633" s="34">
        <v>0</v>
      </c>
      <c r="P1633" s="34">
        <v>0</v>
      </c>
      <c r="Q1633" s="34">
        <v>0</v>
      </c>
      <c r="R1633" s="34">
        <v>0</v>
      </c>
      <c r="S1633" s="34">
        <v>0</v>
      </c>
    </row>
    <row r="1634" spans="2:19">
      <c r="B1634" s="5">
        <v>2006</v>
      </c>
      <c r="C1634" s="34"/>
      <c r="D1634" s="34"/>
      <c r="E1634" s="34"/>
      <c r="F1634" s="34"/>
      <c r="G1634" s="34"/>
      <c r="H1634" s="34"/>
      <c r="I1634" s="34"/>
      <c r="J1634" s="34"/>
      <c r="K1634" s="34"/>
      <c r="L1634" s="34"/>
      <c r="M1634" s="34"/>
      <c r="N1634" s="34">
        <v>0</v>
      </c>
      <c r="O1634" s="34">
        <v>0</v>
      </c>
      <c r="P1634" s="34">
        <v>0</v>
      </c>
      <c r="Q1634" s="34">
        <v>0</v>
      </c>
      <c r="R1634" s="34">
        <v>0</v>
      </c>
      <c r="S1634" s="34">
        <v>0</v>
      </c>
    </row>
    <row r="1635" spans="2:19">
      <c r="B1635" s="5">
        <v>2005</v>
      </c>
      <c r="C1635" s="34"/>
      <c r="D1635" s="34"/>
      <c r="E1635" s="34"/>
      <c r="F1635" s="34"/>
      <c r="G1635" s="34"/>
      <c r="H1635" s="34"/>
      <c r="I1635" s="34"/>
      <c r="J1635" s="34"/>
      <c r="K1635" s="34"/>
      <c r="L1635" s="34"/>
      <c r="M1635" s="34"/>
      <c r="N1635" s="34">
        <v>0</v>
      </c>
      <c r="O1635" s="34">
        <v>0</v>
      </c>
      <c r="P1635" s="34">
        <v>0</v>
      </c>
      <c r="Q1635" s="34">
        <v>0</v>
      </c>
      <c r="R1635" s="34">
        <v>0</v>
      </c>
      <c r="S1635" s="34">
        <v>0</v>
      </c>
    </row>
    <row r="1636" spans="2:19">
      <c r="B1636" s="5">
        <v>2004</v>
      </c>
      <c r="C1636" s="34"/>
      <c r="D1636" s="34"/>
      <c r="E1636" s="34"/>
      <c r="F1636" s="34"/>
      <c r="G1636" s="34"/>
      <c r="H1636" s="34"/>
      <c r="I1636" s="34"/>
      <c r="J1636" s="34"/>
      <c r="K1636" s="34"/>
      <c r="L1636" s="34"/>
      <c r="M1636" s="34"/>
      <c r="N1636" s="34">
        <v>0</v>
      </c>
      <c r="O1636" s="34">
        <v>0</v>
      </c>
      <c r="P1636" s="34">
        <v>0</v>
      </c>
      <c r="Q1636" s="34">
        <v>0</v>
      </c>
      <c r="R1636" s="34">
        <v>0</v>
      </c>
      <c r="S1636" s="34">
        <v>0</v>
      </c>
    </row>
    <row r="1637" spans="2:19">
      <c r="B1637" s="5">
        <v>2003</v>
      </c>
      <c r="C1637" s="34"/>
      <c r="D1637" s="34"/>
      <c r="E1637" s="34"/>
      <c r="F1637" s="34"/>
      <c r="G1637" s="34"/>
      <c r="H1637" s="34"/>
      <c r="I1637" s="34"/>
      <c r="J1637" s="34"/>
      <c r="K1637" s="34"/>
      <c r="L1637" s="34"/>
      <c r="M1637" s="34"/>
      <c r="N1637" s="34">
        <v>0</v>
      </c>
      <c r="O1637" s="34">
        <v>0</v>
      </c>
      <c r="P1637" s="34">
        <v>0</v>
      </c>
      <c r="Q1637" s="34">
        <v>0</v>
      </c>
      <c r="R1637" s="34">
        <v>0</v>
      </c>
      <c r="S1637" s="34">
        <v>0</v>
      </c>
    </row>
    <row r="1638" spans="2:19">
      <c r="B1638" s="5">
        <v>2002</v>
      </c>
      <c r="C1638" s="34"/>
      <c r="D1638" s="34"/>
      <c r="E1638" s="34"/>
      <c r="F1638" s="34"/>
      <c r="G1638" s="34"/>
      <c r="H1638" s="34"/>
      <c r="I1638" s="34"/>
      <c r="J1638" s="34"/>
      <c r="K1638" s="34"/>
      <c r="L1638" s="34"/>
      <c r="M1638" s="34"/>
      <c r="N1638" s="34">
        <v>0</v>
      </c>
      <c r="O1638" s="34">
        <v>0</v>
      </c>
      <c r="P1638" s="34">
        <v>0</v>
      </c>
      <c r="Q1638" s="34">
        <v>0</v>
      </c>
      <c r="R1638" s="34">
        <v>0</v>
      </c>
      <c r="S1638" s="34">
        <v>0</v>
      </c>
    </row>
    <row r="1639" spans="2:19">
      <c r="B1639" s="5">
        <v>2001</v>
      </c>
      <c r="C1639" s="34"/>
      <c r="D1639" s="34"/>
      <c r="E1639" s="34"/>
      <c r="F1639" s="34"/>
      <c r="G1639" s="34"/>
      <c r="H1639" s="34"/>
      <c r="I1639" s="34"/>
      <c r="J1639" s="34"/>
      <c r="K1639" s="34"/>
      <c r="L1639" s="34"/>
      <c r="M1639" s="34"/>
      <c r="N1639" s="34">
        <v>0</v>
      </c>
      <c r="O1639" s="34">
        <v>0</v>
      </c>
      <c r="P1639" s="34">
        <v>0</v>
      </c>
      <c r="Q1639" s="34">
        <v>0</v>
      </c>
      <c r="R1639" s="34">
        <v>0</v>
      </c>
      <c r="S1639" s="34">
        <v>0</v>
      </c>
    </row>
    <row r="1640" spans="2:19">
      <c r="B1640" s="5">
        <v>2000</v>
      </c>
      <c r="C1640" s="34"/>
      <c r="D1640" s="34"/>
      <c r="E1640" s="34"/>
      <c r="F1640" s="34"/>
      <c r="G1640" s="34"/>
      <c r="H1640" s="34"/>
      <c r="I1640" s="34"/>
      <c r="J1640" s="34"/>
      <c r="K1640" s="34"/>
      <c r="L1640" s="34"/>
      <c r="M1640" s="34"/>
      <c r="N1640" s="34">
        <v>0</v>
      </c>
      <c r="O1640" s="34">
        <v>0</v>
      </c>
      <c r="P1640" s="34">
        <v>0</v>
      </c>
      <c r="Q1640" s="34">
        <v>0</v>
      </c>
      <c r="R1640" s="34">
        <v>0</v>
      </c>
      <c r="S1640" s="34">
        <v>0</v>
      </c>
    </row>
    <row r="1641" spans="2:19">
      <c r="B1641" s="5">
        <v>1999</v>
      </c>
      <c r="C1641" s="34"/>
      <c r="D1641" s="34"/>
      <c r="E1641" s="34"/>
      <c r="F1641" s="34"/>
      <c r="G1641" s="34"/>
      <c r="H1641" s="34"/>
      <c r="I1641" s="34"/>
      <c r="J1641" s="34"/>
      <c r="K1641" s="34"/>
      <c r="L1641" s="34"/>
      <c r="M1641" s="34"/>
      <c r="N1641" s="34">
        <v>0</v>
      </c>
      <c r="O1641" s="34">
        <v>0</v>
      </c>
      <c r="P1641" s="34">
        <v>0</v>
      </c>
      <c r="Q1641" s="34">
        <v>0</v>
      </c>
      <c r="R1641" s="34">
        <v>0</v>
      </c>
      <c r="S1641" s="34">
        <v>0</v>
      </c>
    </row>
    <row r="1642" spans="2:19">
      <c r="B1642" s="5">
        <v>1998</v>
      </c>
      <c r="C1642" s="34"/>
      <c r="D1642" s="34"/>
      <c r="E1642" s="34"/>
      <c r="F1642" s="34"/>
      <c r="G1642" s="34"/>
      <c r="H1642" s="34"/>
      <c r="I1642" s="34"/>
      <c r="J1642" s="34"/>
      <c r="K1642" s="34"/>
      <c r="L1642" s="34"/>
      <c r="M1642" s="34"/>
      <c r="N1642" s="34">
        <v>0</v>
      </c>
      <c r="O1642" s="34">
        <v>0</v>
      </c>
      <c r="P1642" s="34">
        <v>0</v>
      </c>
      <c r="Q1642" s="34">
        <v>0</v>
      </c>
      <c r="R1642" s="34">
        <v>0</v>
      </c>
      <c r="S1642" s="34">
        <v>0</v>
      </c>
    </row>
    <row r="1643" spans="2:19">
      <c r="B1643" s="5">
        <v>1997</v>
      </c>
      <c r="C1643" s="34"/>
      <c r="D1643" s="34"/>
      <c r="E1643" s="34"/>
      <c r="F1643" s="34"/>
      <c r="G1643" s="34"/>
      <c r="H1643" s="34"/>
      <c r="I1643" s="34"/>
      <c r="J1643" s="34"/>
      <c r="K1643" s="34"/>
      <c r="L1643" s="34"/>
      <c r="M1643" s="34"/>
      <c r="N1643" s="34">
        <v>0</v>
      </c>
      <c r="O1643" s="34">
        <v>0</v>
      </c>
      <c r="P1643" s="34">
        <v>0</v>
      </c>
      <c r="Q1643" s="34">
        <v>0</v>
      </c>
      <c r="R1643" s="34">
        <v>0</v>
      </c>
      <c r="S1643" s="34">
        <v>0</v>
      </c>
    </row>
    <row r="1644" spans="2:19">
      <c r="B1644" s="5">
        <v>1996</v>
      </c>
      <c r="C1644" s="34"/>
      <c r="D1644" s="34"/>
      <c r="E1644" s="34"/>
      <c r="F1644" s="34"/>
      <c r="G1644" s="34"/>
      <c r="H1644" s="34"/>
      <c r="I1644" s="34"/>
      <c r="J1644" s="34"/>
      <c r="K1644" s="34"/>
      <c r="L1644" s="34"/>
      <c r="M1644" s="34"/>
      <c r="N1644" s="34">
        <v>0</v>
      </c>
      <c r="O1644" s="34">
        <v>0</v>
      </c>
      <c r="P1644" s="34">
        <v>0</v>
      </c>
      <c r="Q1644" s="34">
        <v>0</v>
      </c>
      <c r="R1644" s="34">
        <v>0</v>
      </c>
      <c r="S1644" s="34">
        <v>0</v>
      </c>
    </row>
    <row r="1645" spans="2:19">
      <c r="B1645" s="5">
        <v>1995</v>
      </c>
      <c r="C1645" s="34"/>
      <c r="D1645" s="34"/>
      <c r="E1645" s="34"/>
      <c r="F1645" s="34"/>
      <c r="G1645" s="34"/>
      <c r="H1645" s="34"/>
      <c r="I1645" s="34"/>
      <c r="J1645" s="34"/>
      <c r="K1645" s="34"/>
      <c r="L1645" s="34"/>
      <c r="M1645" s="34"/>
      <c r="N1645" s="34">
        <v>0</v>
      </c>
      <c r="O1645" s="34">
        <v>0</v>
      </c>
      <c r="P1645" s="34">
        <v>0</v>
      </c>
      <c r="Q1645" s="34">
        <v>0</v>
      </c>
      <c r="R1645" s="34">
        <v>0</v>
      </c>
      <c r="S1645" s="34">
        <v>0</v>
      </c>
    </row>
    <row r="1646" spans="2:19">
      <c r="B1646" s="5">
        <v>1994</v>
      </c>
      <c r="C1646" s="34"/>
      <c r="D1646" s="34"/>
      <c r="E1646" s="34"/>
      <c r="F1646" s="34"/>
      <c r="G1646" s="34"/>
      <c r="H1646" s="34"/>
      <c r="I1646" s="34"/>
      <c r="J1646" s="34"/>
      <c r="K1646" s="34"/>
      <c r="L1646" s="34"/>
      <c r="M1646" s="34"/>
      <c r="N1646" s="34">
        <v>0</v>
      </c>
      <c r="O1646" s="34">
        <v>0</v>
      </c>
      <c r="P1646" s="34">
        <v>0</v>
      </c>
      <c r="Q1646" s="34">
        <v>0</v>
      </c>
      <c r="R1646" s="34">
        <v>0</v>
      </c>
      <c r="S1646" s="34">
        <v>0</v>
      </c>
    </row>
    <row r="1647" spans="2:19">
      <c r="B1647" s="5">
        <v>1993</v>
      </c>
      <c r="C1647" s="34"/>
      <c r="D1647" s="34"/>
      <c r="E1647" s="34"/>
      <c r="F1647" s="34"/>
      <c r="G1647" s="34"/>
      <c r="H1647" s="34"/>
      <c r="I1647" s="34"/>
      <c r="J1647" s="34"/>
      <c r="K1647" s="34"/>
      <c r="L1647" s="34"/>
      <c r="M1647" s="34"/>
      <c r="N1647" s="34">
        <v>0</v>
      </c>
      <c r="O1647" s="34">
        <v>0</v>
      </c>
      <c r="P1647" s="34">
        <v>0</v>
      </c>
      <c r="Q1647" s="34">
        <v>0</v>
      </c>
      <c r="R1647" s="34">
        <v>0</v>
      </c>
      <c r="S1647" s="34">
        <v>0</v>
      </c>
    </row>
    <row r="1648" spans="2:19">
      <c r="B1648" s="5">
        <v>1992</v>
      </c>
      <c r="C1648" s="34"/>
      <c r="D1648" s="34"/>
      <c r="E1648" s="34"/>
      <c r="F1648" s="34"/>
      <c r="G1648" s="34"/>
      <c r="H1648" s="34"/>
      <c r="I1648" s="34"/>
      <c r="J1648" s="34"/>
      <c r="K1648" s="34"/>
      <c r="L1648" s="34"/>
      <c r="M1648" s="34"/>
      <c r="N1648" s="34">
        <v>0</v>
      </c>
      <c r="O1648" s="34">
        <v>0</v>
      </c>
      <c r="P1648" s="34">
        <v>0</v>
      </c>
      <c r="Q1648" s="34">
        <v>0</v>
      </c>
      <c r="R1648" s="34">
        <v>0</v>
      </c>
      <c r="S1648" s="34">
        <v>0</v>
      </c>
    </row>
    <row r="1649" spans="2:19">
      <c r="B1649" s="5">
        <v>1991</v>
      </c>
      <c r="C1649" s="34"/>
      <c r="D1649" s="34"/>
      <c r="E1649" s="34"/>
      <c r="F1649" s="34"/>
      <c r="G1649" s="34"/>
      <c r="H1649" s="34"/>
      <c r="I1649" s="34"/>
      <c r="J1649" s="34"/>
      <c r="K1649" s="34"/>
      <c r="L1649" s="34"/>
      <c r="M1649" s="34"/>
      <c r="N1649" s="34">
        <v>0</v>
      </c>
      <c r="O1649" s="34">
        <v>0</v>
      </c>
      <c r="P1649" s="34">
        <v>0</v>
      </c>
      <c r="Q1649" s="34">
        <v>0</v>
      </c>
      <c r="R1649" s="34">
        <v>0</v>
      </c>
      <c r="S1649" s="34">
        <v>0</v>
      </c>
    </row>
    <row r="1650" spans="2:19">
      <c r="B1650" s="5">
        <v>1990</v>
      </c>
      <c r="C1650" s="34"/>
      <c r="D1650" s="34"/>
      <c r="E1650" s="34"/>
      <c r="F1650" s="34"/>
      <c r="G1650" s="34"/>
      <c r="H1650" s="34"/>
      <c r="I1650" s="34"/>
      <c r="J1650" s="34"/>
      <c r="K1650" s="34"/>
      <c r="L1650" s="34"/>
      <c r="M1650" s="34"/>
      <c r="N1650" s="34">
        <v>0</v>
      </c>
      <c r="O1650" s="34">
        <v>0</v>
      </c>
      <c r="P1650" s="34">
        <v>0</v>
      </c>
      <c r="Q1650" s="34">
        <v>0</v>
      </c>
      <c r="R1650" s="34">
        <v>0</v>
      </c>
      <c r="S1650" s="34">
        <v>0</v>
      </c>
    </row>
    <row r="1651" spans="2:19">
      <c r="B1651" s="5">
        <v>1989</v>
      </c>
      <c r="C1651" s="34"/>
      <c r="D1651" s="34"/>
      <c r="E1651" s="34"/>
      <c r="F1651" s="34"/>
      <c r="G1651" s="34"/>
      <c r="H1651" s="34"/>
      <c r="I1651" s="34"/>
      <c r="J1651" s="34"/>
      <c r="K1651" s="34"/>
      <c r="L1651" s="34"/>
      <c r="M1651" s="34"/>
      <c r="N1651" s="34">
        <v>0</v>
      </c>
      <c r="O1651" s="34">
        <v>0</v>
      </c>
      <c r="P1651" s="34">
        <v>0</v>
      </c>
      <c r="Q1651" s="34">
        <v>0</v>
      </c>
      <c r="R1651" s="34">
        <v>0</v>
      </c>
      <c r="S1651" s="34">
        <v>0</v>
      </c>
    </row>
    <row r="1652" spans="2:19">
      <c r="B1652" s="5">
        <v>1988</v>
      </c>
      <c r="C1652" s="34"/>
      <c r="D1652" s="34"/>
      <c r="E1652" s="34"/>
      <c r="F1652" s="34"/>
      <c r="G1652" s="34"/>
      <c r="H1652" s="34"/>
      <c r="I1652" s="34"/>
      <c r="J1652" s="34"/>
      <c r="K1652" s="34"/>
      <c r="L1652" s="34"/>
      <c r="M1652" s="34"/>
      <c r="N1652" s="34">
        <v>0</v>
      </c>
      <c r="O1652" s="34">
        <v>0</v>
      </c>
      <c r="P1652" s="34">
        <v>0</v>
      </c>
      <c r="Q1652" s="34">
        <v>0</v>
      </c>
      <c r="R1652" s="34">
        <v>0</v>
      </c>
      <c r="S1652" s="34">
        <v>0</v>
      </c>
    </row>
    <row r="1653" spans="2:19">
      <c r="B1653" s="5">
        <v>1987</v>
      </c>
      <c r="C1653" s="34"/>
      <c r="D1653" s="34"/>
      <c r="E1653" s="34"/>
      <c r="F1653" s="34"/>
      <c r="G1653" s="34"/>
      <c r="H1653" s="34"/>
      <c r="I1653" s="34"/>
      <c r="J1653" s="34"/>
      <c r="K1653" s="34"/>
      <c r="L1653" s="34"/>
      <c r="M1653" s="34"/>
      <c r="N1653" s="34">
        <v>0</v>
      </c>
      <c r="O1653" s="34">
        <v>0</v>
      </c>
      <c r="P1653" s="34">
        <v>0</v>
      </c>
      <c r="Q1653" s="34">
        <v>0</v>
      </c>
      <c r="R1653" s="34">
        <v>0</v>
      </c>
      <c r="S1653" s="34">
        <v>0</v>
      </c>
    </row>
    <row r="1654" spans="2:19">
      <c r="B1654" s="5">
        <v>1986</v>
      </c>
      <c r="C1654" s="34"/>
      <c r="D1654" s="34"/>
      <c r="E1654" s="34"/>
      <c r="F1654" s="34"/>
      <c r="G1654" s="34"/>
      <c r="H1654" s="34"/>
      <c r="I1654" s="34"/>
      <c r="J1654" s="34"/>
      <c r="K1654" s="34"/>
      <c r="L1654" s="34"/>
      <c r="M1654" s="34"/>
      <c r="N1654" s="34">
        <v>0</v>
      </c>
      <c r="O1654" s="34">
        <v>0</v>
      </c>
      <c r="P1654" s="34">
        <v>0</v>
      </c>
      <c r="Q1654" s="34">
        <v>0</v>
      </c>
      <c r="R1654" s="34">
        <v>0</v>
      </c>
      <c r="S1654" s="34">
        <v>0</v>
      </c>
    </row>
    <row r="1655" spans="2:19">
      <c r="B1655" s="5">
        <v>1985</v>
      </c>
      <c r="C1655" s="34"/>
      <c r="D1655" s="34"/>
      <c r="E1655" s="34"/>
      <c r="F1655" s="34"/>
      <c r="G1655" s="34"/>
      <c r="H1655" s="34"/>
      <c r="I1655" s="34"/>
      <c r="J1655" s="34"/>
      <c r="K1655" s="34"/>
      <c r="L1655" s="34"/>
      <c r="M1655" s="34"/>
      <c r="N1655" s="34">
        <v>0</v>
      </c>
      <c r="O1655" s="34">
        <v>0</v>
      </c>
      <c r="P1655" s="34">
        <v>0</v>
      </c>
      <c r="Q1655" s="34">
        <v>0</v>
      </c>
      <c r="R1655" s="34">
        <v>0</v>
      </c>
      <c r="S1655" s="34">
        <v>0</v>
      </c>
    </row>
    <row r="1656" spans="2:19">
      <c r="B1656" s="5">
        <v>1984</v>
      </c>
      <c r="C1656" s="34"/>
      <c r="D1656" s="34"/>
      <c r="E1656" s="34"/>
      <c r="F1656" s="34"/>
      <c r="G1656" s="34"/>
      <c r="H1656" s="34"/>
      <c r="I1656" s="34"/>
      <c r="J1656" s="34"/>
      <c r="K1656" s="34"/>
      <c r="L1656" s="34"/>
      <c r="M1656" s="34"/>
      <c r="N1656" s="34">
        <v>0</v>
      </c>
      <c r="O1656" s="34">
        <v>0</v>
      </c>
      <c r="P1656" s="34">
        <v>0</v>
      </c>
      <c r="Q1656" s="34">
        <v>0</v>
      </c>
      <c r="R1656" s="34">
        <v>0</v>
      </c>
      <c r="S1656" s="34">
        <v>0</v>
      </c>
    </row>
    <row r="1657" spans="2:19">
      <c r="B1657" s="5">
        <v>1983</v>
      </c>
      <c r="C1657" s="34"/>
      <c r="D1657" s="34"/>
      <c r="E1657" s="34"/>
      <c r="F1657" s="34"/>
      <c r="G1657" s="34"/>
      <c r="H1657" s="34"/>
      <c r="I1657" s="34"/>
      <c r="J1657" s="34"/>
      <c r="K1657" s="34"/>
      <c r="L1657" s="34"/>
      <c r="M1657" s="34"/>
      <c r="N1657" s="34">
        <v>0</v>
      </c>
      <c r="O1657" s="34">
        <v>0</v>
      </c>
      <c r="P1657" s="34">
        <v>0</v>
      </c>
      <c r="Q1657" s="34">
        <v>0</v>
      </c>
      <c r="R1657" s="34">
        <v>0</v>
      </c>
      <c r="S1657" s="34">
        <v>0</v>
      </c>
    </row>
    <row r="1658" spans="2:19">
      <c r="B1658" s="5">
        <v>1982</v>
      </c>
      <c r="C1658" s="34"/>
      <c r="D1658" s="34"/>
      <c r="E1658" s="34"/>
      <c r="F1658" s="34"/>
      <c r="G1658" s="34"/>
      <c r="H1658" s="34"/>
      <c r="I1658" s="34"/>
      <c r="J1658" s="34"/>
      <c r="K1658" s="34"/>
      <c r="L1658" s="34"/>
      <c r="M1658" s="34"/>
      <c r="N1658" s="34">
        <v>0</v>
      </c>
      <c r="O1658" s="34">
        <v>0</v>
      </c>
      <c r="P1658" s="34">
        <v>0</v>
      </c>
      <c r="Q1658" s="34">
        <v>0</v>
      </c>
      <c r="R1658" s="34">
        <v>0</v>
      </c>
      <c r="S1658" s="34">
        <v>0</v>
      </c>
    </row>
    <row r="1659" spans="2:19">
      <c r="B1659" s="5">
        <v>1981</v>
      </c>
      <c r="C1659" s="34"/>
      <c r="D1659" s="34"/>
      <c r="E1659" s="34"/>
      <c r="F1659" s="34"/>
      <c r="G1659" s="34"/>
      <c r="H1659" s="34"/>
      <c r="I1659" s="34"/>
      <c r="J1659" s="34"/>
      <c r="K1659" s="34"/>
      <c r="L1659" s="34"/>
      <c r="M1659" s="34"/>
      <c r="N1659" s="34">
        <v>0</v>
      </c>
      <c r="O1659" s="34">
        <v>0</v>
      </c>
      <c r="P1659" s="34">
        <v>0</v>
      </c>
      <c r="Q1659" s="34">
        <v>0</v>
      </c>
      <c r="R1659" s="34">
        <v>0</v>
      </c>
      <c r="S1659" s="34">
        <v>0</v>
      </c>
    </row>
    <row r="1660" spans="2:19">
      <c r="B1660" s="5">
        <v>1980</v>
      </c>
      <c r="C1660" s="34"/>
      <c r="D1660" s="34"/>
      <c r="E1660" s="34"/>
      <c r="F1660" s="34"/>
      <c r="G1660" s="34"/>
      <c r="H1660" s="34"/>
      <c r="I1660" s="34"/>
      <c r="J1660" s="34"/>
      <c r="K1660" s="34"/>
      <c r="L1660" s="34"/>
      <c r="M1660" s="34"/>
      <c r="N1660" s="34">
        <v>0</v>
      </c>
      <c r="O1660" s="34">
        <v>0</v>
      </c>
      <c r="P1660" s="34">
        <v>0</v>
      </c>
      <c r="Q1660" s="34">
        <v>0</v>
      </c>
      <c r="R1660" s="34">
        <v>0</v>
      </c>
      <c r="S1660" s="34">
        <v>0</v>
      </c>
    </row>
    <row r="1661" spans="2:19">
      <c r="B1661" s="5">
        <v>1979</v>
      </c>
      <c r="C1661" s="34"/>
      <c r="D1661" s="34"/>
      <c r="E1661" s="34"/>
      <c r="F1661" s="34"/>
      <c r="G1661" s="34"/>
      <c r="H1661" s="34"/>
      <c r="I1661" s="34"/>
      <c r="J1661" s="34"/>
      <c r="K1661" s="34"/>
      <c r="L1661" s="34"/>
      <c r="M1661" s="34"/>
      <c r="N1661" s="34">
        <v>0</v>
      </c>
      <c r="O1661" s="34">
        <v>0</v>
      </c>
      <c r="P1661" s="34">
        <v>0</v>
      </c>
      <c r="Q1661" s="34">
        <v>0</v>
      </c>
      <c r="R1661" s="34">
        <v>0</v>
      </c>
      <c r="S1661" s="34">
        <v>0</v>
      </c>
    </row>
    <row r="1662" spans="2:19">
      <c r="B1662" s="5">
        <v>1978</v>
      </c>
      <c r="C1662" s="34"/>
      <c r="D1662" s="34"/>
      <c r="E1662" s="34"/>
      <c r="F1662" s="34"/>
      <c r="G1662" s="34"/>
      <c r="H1662" s="34"/>
      <c r="I1662" s="34"/>
      <c r="J1662" s="34"/>
      <c r="K1662" s="34"/>
      <c r="L1662" s="34"/>
      <c r="M1662" s="34"/>
      <c r="N1662" s="34">
        <v>0</v>
      </c>
      <c r="O1662" s="34">
        <v>0</v>
      </c>
      <c r="P1662" s="34">
        <v>0</v>
      </c>
      <c r="Q1662" s="34">
        <v>0</v>
      </c>
      <c r="R1662" s="34">
        <v>0</v>
      </c>
      <c r="S1662" s="34">
        <v>0</v>
      </c>
    </row>
    <row r="1663" spans="2:19">
      <c r="B1663" s="5">
        <v>1977</v>
      </c>
      <c r="C1663" s="34"/>
      <c r="D1663" s="34"/>
      <c r="E1663" s="34"/>
      <c r="F1663" s="34"/>
      <c r="G1663" s="34"/>
      <c r="H1663" s="34"/>
      <c r="I1663" s="34"/>
      <c r="J1663" s="34"/>
      <c r="K1663" s="34"/>
      <c r="L1663" s="34"/>
      <c r="M1663" s="34"/>
      <c r="N1663" s="34">
        <v>0</v>
      </c>
      <c r="O1663" s="34">
        <v>0</v>
      </c>
      <c r="P1663" s="34">
        <v>0</v>
      </c>
      <c r="Q1663" s="34">
        <v>0</v>
      </c>
      <c r="R1663" s="34">
        <v>0</v>
      </c>
      <c r="S1663" s="34">
        <v>0</v>
      </c>
    </row>
    <row r="1664" spans="2:19">
      <c r="B1664" s="5">
        <v>1976</v>
      </c>
      <c r="C1664" s="34"/>
      <c r="D1664" s="34"/>
      <c r="E1664" s="34"/>
      <c r="F1664" s="34"/>
      <c r="G1664" s="34"/>
      <c r="H1664" s="34"/>
      <c r="I1664" s="34"/>
      <c r="J1664" s="34"/>
      <c r="K1664" s="34"/>
      <c r="L1664" s="34"/>
      <c r="M1664" s="34"/>
      <c r="N1664" s="34">
        <v>0</v>
      </c>
      <c r="O1664" s="34">
        <v>0</v>
      </c>
      <c r="P1664" s="34">
        <v>0</v>
      </c>
      <c r="Q1664" s="34">
        <v>0</v>
      </c>
      <c r="R1664" s="34">
        <v>0</v>
      </c>
      <c r="S1664" s="34">
        <v>0</v>
      </c>
    </row>
    <row r="1665" spans="2:19">
      <c r="B1665" s="5">
        <v>1975</v>
      </c>
      <c r="C1665" s="34"/>
      <c r="D1665" s="34"/>
      <c r="E1665" s="34"/>
      <c r="F1665" s="34"/>
      <c r="G1665" s="34"/>
      <c r="H1665" s="34"/>
      <c r="I1665" s="34"/>
      <c r="J1665" s="34"/>
      <c r="K1665" s="34"/>
      <c r="L1665" s="34"/>
      <c r="M1665" s="34"/>
      <c r="N1665" s="34">
        <v>0</v>
      </c>
      <c r="O1665" s="34">
        <v>0</v>
      </c>
      <c r="P1665" s="34">
        <v>0</v>
      </c>
      <c r="Q1665" s="34">
        <v>0</v>
      </c>
      <c r="R1665" s="34">
        <v>0</v>
      </c>
      <c r="S1665" s="34">
        <v>0</v>
      </c>
    </row>
    <row r="1666" spans="2:19">
      <c r="B1666" s="5">
        <v>1974</v>
      </c>
      <c r="C1666" s="34"/>
      <c r="D1666" s="34"/>
      <c r="E1666" s="34"/>
      <c r="F1666" s="34"/>
      <c r="G1666" s="34"/>
      <c r="H1666" s="34"/>
      <c r="I1666" s="34"/>
      <c r="J1666" s="34"/>
      <c r="K1666" s="34"/>
      <c r="L1666" s="34"/>
      <c r="M1666" s="34"/>
      <c r="N1666" s="34">
        <v>0</v>
      </c>
      <c r="O1666" s="34">
        <v>0</v>
      </c>
      <c r="P1666" s="34">
        <v>0</v>
      </c>
      <c r="Q1666" s="34">
        <v>0</v>
      </c>
      <c r="R1666" s="34">
        <v>0</v>
      </c>
      <c r="S1666" s="34">
        <v>0</v>
      </c>
    </row>
    <row r="1667" spans="2:19">
      <c r="B1667" s="5">
        <v>1973</v>
      </c>
      <c r="C1667" s="34"/>
      <c r="D1667" s="34"/>
      <c r="E1667" s="34"/>
      <c r="F1667" s="34"/>
      <c r="G1667" s="34"/>
      <c r="H1667" s="34"/>
      <c r="I1667" s="34"/>
      <c r="J1667" s="34"/>
      <c r="K1667" s="34"/>
      <c r="L1667" s="34"/>
      <c r="M1667" s="34"/>
      <c r="N1667" s="34">
        <v>0</v>
      </c>
      <c r="O1667" s="34">
        <v>0</v>
      </c>
      <c r="P1667" s="34">
        <v>0</v>
      </c>
      <c r="Q1667" s="34">
        <v>0</v>
      </c>
      <c r="R1667" s="34">
        <v>0</v>
      </c>
      <c r="S1667" s="34">
        <v>0</v>
      </c>
    </row>
    <row r="1668" spans="2:19">
      <c r="B1668" s="5">
        <v>1972</v>
      </c>
      <c r="C1668" s="34"/>
      <c r="D1668" s="34"/>
      <c r="E1668" s="34"/>
      <c r="F1668" s="34"/>
      <c r="G1668" s="34"/>
      <c r="H1668" s="34"/>
      <c r="I1668" s="34"/>
      <c r="J1668" s="34"/>
      <c r="K1668" s="34"/>
      <c r="L1668" s="34"/>
      <c r="M1668" s="34"/>
      <c r="N1668" s="34">
        <v>0</v>
      </c>
      <c r="O1668" s="34">
        <v>0</v>
      </c>
      <c r="P1668" s="34">
        <v>0</v>
      </c>
      <c r="Q1668" s="34">
        <v>0</v>
      </c>
      <c r="R1668" s="34">
        <v>0</v>
      </c>
      <c r="S1668" s="34">
        <v>0</v>
      </c>
    </row>
    <row r="1669" spans="2:19">
      <c r="B1669" s="5">
        <v>1971</v>
      </c>
      <c r="C1669" s="34"/>
      <c r="D1669" s="34"/>
      <c r="E1669" s="34"/>
      <c r="F1669" s="34"/>
      <c r="G1669" s="34"/>
      <c r="H1669" s="34"/>
      <c r="I1669" s="34"/>
      <c r="J1669" s="34"/>
      <c r="K1669" s="34"/>
      <c r="L1669" s="34"/>
      <c r="M1669" s="34"/>
      <c r="N1669" s="34">
        <v>0</v>
      </c>
      <c r="O1669" s="34">
        <v>0</v>
      </c>
      <c r="P1669" s="34">
        <v>0</v>
      </c>
      <c r="Q1669" s="34">
        <v>0</v>
      </c>
      <c r="R1669" s="34">
        <v>0</v>
      </c>
      <c r="S1669" s="34">
        <v>0</v>
      </c>
    </row>
    <row r="1670" spans="2:19">
      <c r="B1670" s="5">
        <v>1970</v>
      </c>
      <c r="C1670" s="34"/>
      <c r="D1670" s="34"/>
      <c r="E1670" s="34"/>
      <c r="F1670" s="34"/>
      <c r="G1670" s="34"/>
      <c r="H1670" s="34"/>
      <c r="I1670" s="34"/>
      <c r="J1670" s="34"/>
      <c r="K1670" s="34"/>
      <c r="L1670" s="34"/>
      <c r="M1670" s="34"/>
      <c r="N1670" s="34">
        <v>0</v>
      </c>
      <c r="O1670" s="34">
        <v>0</v>
      </c>
      <c r="P1670" s="34">
        <v>0</v>
      </c>
      <c r="Q1670" s="34">
        <v>0</v>
      </c>
      <c r="R1670" s="34">
        <v>0</v>
      </c>
      <c r="S1670" s="34">
        <v>0</v>
      </c>
    </row>
    <row r="1671" spans="2:19">
      <c r="B1671" s="5">
        <v>1969</v>
      </c>
      <c r="C1671" s="34"/>
      <c r="D1671" s="34"/>
      <c r="E1671" s="34"/>
      <c r="F1671" s="34"/>
      <c r="G1671" s="34"/>
      <c r="H1671" s="34"/>
      <c r="I1671" s="34"/>
      <c r="J1671" s="34"/>
      <c r="K1671" s="34"/>
      <c r="L1671" s="34"/>
      <c r="M1671" s="34"/>
      <c r="N1671" s="34">
        <v>0</v>
      </c>
      <c r="O1671" s="34">
        <v>0</v>
      </c>
      <c r="P1671" s="34">
        <v>0</v>
      </c>
      <c r="Q1671" s="34">
        <v>0</v>
      </c>
      <c r="R1671" s="34">
        <v>0</v>
      </c>
      <c r="S1671" s="34">
        <v>0</v>
      </c>
    </row>
    <row r="1672" spans="2:19">
      <c r="B1672" s="5">
        <v>1968</v>
      </c>
      <c r="C1672" s="34"/>
      <c r="D1672" s="34"/>
      <c r="E1672" s="34"/>
      <c r="F1672" s="34"/>
      <c r="G1672" s="34"/>
      <c r="H1672" s="34"/>
      <c r="I1672" s="34"/>
      <c r="J1672" s="34"/>
      <c r="K1672" s="34"/>
      <c r="L1672" s="34"/>
      <c r="M1672" s="34"/>
      <c r="N1672" s="34">
        <v>0</v>
      </c>
      <c r="O1672" s="34">
        <v>0</v>
      </c>
      <c r="P1672" s="34">
        <v>0</v>
      </c>
      <c r="Q1672" s="34">
        <v>0</v>
      </c>
      <c r="R1672" s="34">
        <v>0</v>
      </c>
      <c r="S1672" s="34">
        <v>0</v>
      </c>
    </row>
    <row r="1673" spans="2:19">
      <c r="B1673" s="5">
        <v>1967</v>
      </c>
      <c r="C1673" s="34"/>
      <c r="D1673" s="34"/>
      <c r="E1673" s="34"/>
      <c r="F1673" s="34"/>
      <c r="G1673" s="34"/>
      <c r="H1673" s="34"/>
      <c r="I1673" s="34"/>
      <c r="J1673" s="34"/>
      <c r="K1673" s="34"/>
      <c r="L1673" s="34"/>
      <c r="M1673" s="34"/>
      <c r="N1673" s="34">
        <v>0</v>
      </c>
      <c r="O1673" s="34">
        <v>0</v>
      </c>
      <c r="P1673" s="34">
        <v>0</v>
      </c>
      <c r="Q1673" s="34">
        <v>0</v>
      </c>
      <c r="R1673" s="34">
        <v>0</v>
      </c>
      <c r="S1673" s="34">
        <v>0</v>
      </c>
    </row>
    <row r="1674" spans="2:19">
      <c r="B1674" s="5">
        <v>1966</v>
      </c>
      <c r="C1674" s="34"/>
      <c r="D1674" s="34"/>
      <c r="E1674" s="34"/>
      <c r="F1674" s="34"/>
      <c r="G1674" s="34"/>
      <c r="H1674" s="34"/>
      <c r="I1674" s="34"/>
      <c r="J1674" s="34"/>
      <c r="K1674" s="34"/>
      <c r="L1674" s="34"/>
      <c r="M1674" s="34"/>
      <c r="N1674" s="34">
        <v>0</v>
      </c>
      <c r="O1674" s="34">
        <v>0</v>
      </c>
      <c r="P1674" s="34">
        <v>0</v>
      </c>
      <c r="Q1674" s="34">
        <v>0</v>
      </c>
      <c r="R1674" s="34">
        <v>0</v>
      </c>
      <c r="S1674" s="34">
        <v>0</v>
      </c>
    </row>
    <row r="1675" spans="2:19">
      <c r="B1675" s="5">
        <v>1965</v>
      </c>
      <c r="C1675" s="34"/>
      <c r="D1675" s="34"/>
      <c r="E1675" s="34"/>
      <c r="F1675" s="34"/>
      <c r="G1675" s="34"/>
      <c r="H1675" s="34"/>
      <c r="I1675" s="34"/>
      <c r="J1675" s="34"/>
      <c r="K1675" s="34"/>
      <c r="L1675" s="34"/>
      <c r="M1675" s="34"/>
      <c r="N1675" s="34">
        <v>0</v>
      </c>
      <c r="O1675" s="34">
        <v>0</v>
      </c>
      <c r="P1675" s="34">
        <v>0</v>
      </c>
      <c r="Q1675" s="34">
        <v>0</v>
      </c>
      <c r="R1675" s="34">
        <v>0</v>
      </c>
      <c r="S1675" s="34">
        <v>0</v>
      </c>
    </row>
    <row r="1676" spans="2:19">
      <c r="B1676" s="5">
        <v>1964</v>
      </c>
      <c r="C1676" s="34"/>
      <c r="D1676" s="34"/>
      <c r="E1676" s="34"/>
      <c r="F1676" s="34"/>
      <c r="G1676" s="34"/>
      <c r="H1676" s="34"/>
      <c r="I1676" s="34"/>
      <c r="J1676" s="34"/>
      <c r="K1676" s="34"/>
      <c r="L1676" s="34"/>
      <c r="M1676" s="34"/>
      <c r="N1676" s="34">
        <v>0</v>
      </c>
      <c r="O1676" s="34">
        <v>0</v>
      </c>
      <c r="P1676" s="34">
        <v>0</v>
      </c>
      <c r="Q1676" s="34">
        <v>0</v>
      </c>
      <c r="R1676" s="34">
        <v>0</v>
      </c>
      <c r="S1676" s="34">
        <v>0</v>
      </c>
    </row>
    <row r="1677" spans="2:19">
      <c r="B1677" s="5">
        <v>1963</v>
      </c>
      <c r="C1677" s="34"/>
      <c r="D1677" s="34"/>
      <c r="E1677" s="34"/>
      <c r="F1677" s="34"/>
      <c r="G1677" s="34"/>
      <c r="H1677" s="34"/>
      <c r="I1677" s="34"/>
      <c r="J1677" s="34"/>
      <c r="K1677" s="34"/>
      <c r="L1677" s="34"/>
      <c r="M1677" s="34"/>
      <c r="N1677" s="34">
        <v>0</v>
      </c>
      <c r="O1677" s="34">
        <v>0</v>
      </c>
      <c r="P1677" s="34">
        <v>0</v>
      </c>
      <c r="Q1677" s="34">
        <v>0</v>
      </c>
      <c r="R1677" s="34">
        <v>0</v>
      </c>
      <c r="S1677" s="34">
        <v>0</v>
      </c>
    </row>
    <row r="1678" spans="2:19">
      <c r="B1678" s="5">
        <v>1962</v>
      </c>
      <c r="C1678" s="34"/>
      <c r="D1678" s="34"/>
      <c r="E1678" s="34"/>
      <c r="F1678" s="34"/>
      <c r="G1678" s="34"/>
      <c r="H1678" s="34"/>
      <c r="I1678" s="34"/>
      <c r="J1678" s="34"/>
      <c r="K1678" s="34"/>
      <c r="L1678" s="34"/>
      <c r="M1678" s="34"/>
      <c r="N1678" s="34">
        <v>0</v>
      </c>
      <c r="O1678" s="34">
        <v>0</v>
      </c>
      <c r="P1678" s="34">
        <v>0</v>
      </c>
      <c r="Q1678" s="34">
        <v>0</v>
      </c>
      <c r="R1678" s="34">
        <v>0</v>
      </c>
      <c r="S1678" s="34">
        <v>0</v>
      </c>
    </row>
    <row r="1679" spans="2:19">
      <c r="B1679" s="5">
        <v>1961</v>
      </c>
      <c r="C1679" s="34"/>
      <c r="D1679" s="34"/>
      <c r="E1679" s="34"/>
      <c r="F1679" s="34"/>
      <c r="G1679" s="34"/>
      <c r="H1679" s="34"/>
      <c r="I1679" s="34"/>
      <c r="J1679" s="34"/>
      <c r="K1679" s="34"/>
      <c r="L1679" s="34"/>
      <c r="M1679" s="34"/>
      <c r="N1679" s="34">
        <v>0</v>
      </c>
      <c r="O1679" s="34">
        <v>0</v>
      </c>
      <c r="P1679" s="34">
        <v>0</v>
      </c>
      <c r="Q1679" s="34">
        <v>0</v>
      </c>
      <c r="R1679" s="34">
        <v>0</v>
      </c>
      <c r="S1679" s="34">
        <v>0</v>
      </c>
    </row>
    <row r="1680" spans="2:19">
      <c r="B1680" s="5">
        <v>1960</v>
      </c>
      <c r="C1680" s="34"/>
      <c r="D1680" s="34"/>
      <c r="E1680" s="34"/>
      <c r="F1680" s="34"/>
      <c r="G1680" s="34"/>
      <c r="H1680" s="34"/>
      <c r="I1680" s="34"/>
      <c r="J1680" s="34"/>
      <c r="K1680" s="34"/>
      <c r="L1680" s="34"/>
      <c r="M1680" s="34"/>
      <c r="N1680" s="34">
        <v>0</v>
      </c>
      <c r="O1680" s="34">
        <v>0</v>
      </c>
      <c r="P1680" s="34">
        <v>0</v>
      </c>
      <c r="Q1680" s="34">
        <v>0</v>
      </c>
      <c r="R1680" s="34">
        <v>0</v>
      </c>
      <c r="S1680" s="34">
        <v>0</v>
      </c>
    </row>
    <row r="1681" spans="2:19">
      <c r="B1681" s="5">
        <v>1959</v>
      </c>
      <c r="C1681" s="34"/>
      <c r="D1681" s="34"/>
      <c r="E1681" s="34"/>
      <c r="F1681" s="34"/>
      <c r="G1681" s="34"/>
      <c r="H1681" s="34"/>
      <c r="I1681" s="34"/>
      <c r="J1681" s="34"/>
      <c r="K1681" s="34"/>
      <c r="L1681" s="34"/>
      <c r="M1681" s="34"/>
      <c r="N1681" s="34">
        <v>0</v>
      </c>
      <c r="O1681" s="34">
        <v>0</v>
      </c>
      <c r="P1681" s="34">
        <v>0</v>
      </c>
      <c r="Q1681" s="34">
        <v>0</v>
      </c>
      <c r="R1681" s="34">
        <v>0</v>
      </c>
      <c r="S1681" s="34">
        <v>0</v>
      </c>
    </row>
    <row r="1682" spans="2:19">
      <c r="B1682" s="5">
        <v>1958</v>
      </c>
      <c r="C1682" s="34"/>
      <c r="D1682" s="34"/>
      <c r="E1682" s="34"/>
      <c r="F1682" s="34"/>
      <c r="G1682" s="34"/>
      <c r="H1682" s="34"/>
      <c r="I1682" s="34"/>
      <c r="J1682" s="34"/>
      <c r="K1682" s="34"/>
      <c r="L1682" s="34"/>
      <c r="M1682" s="34"/>
      <c r="N1682" s="34">
        <v>0</v>
      </c>
      <c r="O1682" s="34">
        <v>0</v>
      </c>
      <c r="P1682" s="34">
        <v>0</v>
      </c>
      <c r="Q1682" s="34">
        <v>0</v>
      </c>
      <c r="R1682" s="34">
        <v>0</v>
      </c>
      <c r="S1682" s="34">
        <v>0</v>
      </c>
    </row>
    <row r="1683" spans="2:19">
      <c r="B1683" s="5">
        <v>1957</v>
      </c>
      <c r="C1683" s="34"/>
      <c r="D1683" s="34"/>
      <c r="E1683" s="34"/>
      <c r="F1683" s="34"/>
      <c r="G1683" s="34"/>
      <c r="H1683" s="34"/>
      <c r="I1683" s="34"/>
      <c r="J1683" s="34"/>
      <c r="K1683" s="34"/>
      <c r="L1683" s="34"/>
      <c r="M1683" s="34"/>
      <c r="N1683" s="34">
        <v>0</v>
      </c>
      <c r="O1683" s="34">
        <v>0</v>
      </c>
      <c r="P1683" s="34">
        <v>0</v>
      </c>
      <c r="Q1683" s="34">
        <v>0</v>
      </c>
      <c r="R1683" s="34">
        <v>0</v>
      </c>
      <c r="S1683" s="34">
        <v>0</v>
      </c>
    </row>
    <row r="1684" spans="2:19">
      <c r="B1684" s="5">
        <v>1956</v>
      </c>
      <c r="C1684" s="34"/>
      <c r="D1684" s="34"/>
      <c r="E1684" s="34"/>
      <c r="F1684" s="34"/>
      <c r="G1684" s="34"/>
      <c r="H1684" s="34"/>
      <c r="I1684" s="34"/>
      <c r="J1684" s="34"/>
      <c r="K1684" s="34"/>
      <c r="L1684" s="34"/>
      <c r="M1684" s="34"/>
      <c r="N1684" s="34">
        <v>0</v>
      </c>
      <c r="O1684" s="34">
        <v>0</v>
      </c>
      <c r="P1684" s="34">
        <v>0</v>
      </c>
      <c r="Q1684" s="34">
        <v>0</v>
      </c>
      <c r="R1684" s="34">
        <v>0</v>
      </c>
      <c r="S1684" s="34">
        <v>0</v>
      </c>
    </row>
    <row r="1685" spans="2:19">
      <c r="B1685" s="5">
        <v>1955</v>
      </c>
      <c r="C1685" s="34"/>
      <c r="D1685" s="34"/>
      <c r="E1685" s="34"/>
      <c r="F1685" s="34"/>
      <c r="G1685" s="34"/>
      <c r="H1685" s="34"/>
      <c r="I1685" s="34"/>
      <c r="J1685" s="34"/>
      <c r="K1685" s="34"/>
      <c r="L1685" s="34"/>
      <c r="M1685" s="34"/>
      <c r="N1685" s="34">
        <v>0</v>
      </c>
      <c r="O1685" s="34">
        <v>0</v>
      </c>
      <c r="P1685" s="34">
        <v>0</v>
      </c>
      <c r="Q1685" s="34">
        <v>0</v>
      </c>
      <c r="R1685" s="34">
        <v>0</v>
      </c>
      <c r="S1685" s="34">
        <v>0</v>
      </c>
    </row>
    <row r="1686" spans="2:19">
      <c r="B1686" s="5">
        <v>1954</v>
      </c>
      <c r="C1686" s="34"/>
      <c r="D1686" s="34"/>
      <c r="E1686" s="34"/>
      <c r="F1686" s="34"/>
      <c r="G1686" s="34"/>
      <c r="H1686" s="34"/>
      <c r="I1686" s="34"/>
      <c r="J1686" s="34"/>
      <c r="K1686" s="34"/>
      <c r="L1686" s="34"/>
      <c r="M1686" s="34"/>
      <c r="N1686" s="34">
        <v>0</v>
      </c>
      <c r="O1686" s="34">
        <v>0</v>
      </c>
      <c r="P1686" s="34">
        <v>0</v>
      </c>
      <c r="Q1686" s="34">
        <v>0</v>
      </c>
      <c r="R1686" s="34">
        <v>0</v>
      </c>
      <c r="S1686" s="34">
        <v>0</v>
      </c>
    </row>
    <row r="1687" spans="2:19">
      <c r="B1687" s="5">
        <v>1953</v>
      </c>
      <c r="C1687" s="34"/>
      <c r="D1687" s="34"/>
      <c r="E1687" s="34"/>
      <c r="F1687" s="34"/>
      <c r="G1687" s="34"/>
      <c r="H1687" s="34"/>
      <c r="I1687" s="34"/>
      <c r="J1687" s="34"/>
      <c r="K1687" s="34"/>
      <c r="L1687" s="34"/>
      <c r="M1687" s="34"/>
      <c r="N1687" s="34">
        <v>0</v>
      </c>
      <c r="O1687" s="34">
        <v>0</v>
      </c>
      <c r="P1687" s="34">
        <v>0</v>
      </c>
      <c r="Q1687" s="34">
        <v>0</v>
      </c>
      <c r="R1687" s="34">
        <v>0</v>
      </c>
      <c r="S1687" s="34">
        <v>0</v>
      </c>
    </row>
    <row r="1688" spans="2:19">
      <c r="B1688" s="5">
        <v>1952</v>
      </c>
      <c r="C1688" s="34"/>
      <c r="D1688" s="34"/>
      <c r="E1688" s="34"/>
      <c r="F1688" s="34"/>
      <c r="G1688" s="34"/>
      <c r="H1688" s="34"/>
      <c r="I1688" s="34"/>
      <c r="J1688" s="34"/>
      <c r="K1688" s="34"/>
      <c r="L1688" s="34"/>
      <c r="M1688" s="34"/>
      <c r="N1688" s="34">
        <v>0</v>
      </c>
      <c r="O1688" s="34">
        <v>0</v>
      </c>
      <c r="P1688" s="34">
        <v>0</v>
      </c>
      <c r="Q1688" s="34">
        <v>0</v>
      </c>
      <c r="R1688" s="34">
        <v>0</v>
      </c>
      <c r="S1688" s="34">
        <v>0</v>
      </c>
    </row>
    <row r="1689" spans="2:19">
      <c r="B1689" s="5">
        <v>1951</v>
      </c>
      <c r="C1689" s="34"/>
      <c r="D1689" s="34"/>
      <c r="E1689" s="34"/>
      <c r="F1689" s="34"/>
      <c r="G1689" s="34"/>
      <c r="H1689" s="34"/>
      <c r="I1689" s="34"/>
      <c r="J1689" s="34"/>
      <c r="K1689" s="34"/>
      <c r="L1689" s="34"/>
      <c r="M1689" s="34"/>
      <c r="N1689" s="34">
        <v>0</v>
      </c>
      <c r="O1689" s="34">
        <v>0</v>
      </c>
      <c r="P1689" s="34">
        <v>0</v>
      </c>
      <c r="Q1689" s="34">
        <v>0</v>
      </c>
      <c r="R1689" s="34">
        <v>0</v>
      </c>
      <c r="S1689" s="34">
        <v>0</v>
      </c>
    </row>
    <row r="1690" spans="2:19">
      <c r="B1690" s="5">
        <v>1950</v>
      </c>
      <c r="C1690" s="34"/>
      <c r="D1690" s="34"/>
      <c r="E1690" s="34"/>
      <c r="F1690" s="34"/>
      <c r="G1690" s="34"/>
      <c r="H1690" s="34"/>
      <c r="I1690" s="34"/>
      <c r="J1690" s="34"/>
      <c r="K1690" s="34"/>
      <c r="L1690" s="34"/>
      <c r="M1690" s="34"/>
      <c r="N1690" s="34">
        <v>0</v>
      </c>
      <c r="O1690" s="34">
        <v>0</v>
      </c>
      <c r="P1690" s="34">
        <v>0</v>
      </c>
      <c r="Q1690" s="34">
        <v>0</v>
      </c>
      <c r="R1690" s="34">
        <v>0</v>
      </c>
      <c r="S1690" s="34">
        <v>0</v>
      </c>
    </row>
    <row r="1691" spans="2:19">
      <c r="B1691" s="5">
        <v>1949</v>
      </c>
      <c r="C1691" s="34"/>
      <c r="D1691" s="34"/>
      <c r="E1691" s="34"/>
      <c r="F1691" s="34"/>
      <c r="G1691" s="34"/>
      <c r="H1691" s="34"/>
      <c r="I1691" s="34"/>
      <c r="J1691" s="34"/>
      <c r="K1691" s="34"/>
      <c r="L1691" s="34"/>
      <c r="M1691" s="34"/>
      <c r="N1691" s="34">
        <v>0</v>
      </c>
      <c r="O1691" s="34">
        <v>0</v>
      </c>
      <c r="P1691" s="34">
        <v>0</v>
      </c>
      <c r="Q1691" s="34">
        <v>0</v>
      </c>
      <c r="R1691" s="34">
        <v>0</v>
      </c>
      <c r="S1691" s="34">
        <v>0</v>
      </c>
    </row>
    <row r="1692" spans="2:19">
      <c r="B1692" s="5">
        <v>1948</v>
      </c>
      <c r="C1692" s="34"/>
      <c r="D1692" s="34"/>
      <c r="E1692" s="34"/>
      <c r="F1692" s="34"/>
      <c r="G1692" s="34"/>
      <c r="H1692" s="34"/>
      <c r="I1692" s="34"/>
      <c r="J1692" s="34"/>
      <c r="K1692" s="34"/>
      <c r="L1692" s="34"/>
      <c r="M1692" s="34"/>
      <c r="N1692" s="34">
        <v>0</v>
      </c>
      <c r="O1692" s="34">
        <v>0</v>
      </c>
      <c r="P1692" s="34">
        <v>0</v>
      </c>
      <c r="Q1692" s="34">
        <v>0</v>
      </c>
      <c r="R1692" s="34">
        <v>0</v>
      </c>
      <c r="S1692" s="34">
        <v>0</v>
      </c>
    </row>
    <row r="1693" spans="2:19">
      <c r="B1693" s="5">
        <v>1947</v>
      </c>
      <c r="C1693" s="34"/>
      <c r="D1693" s="34"/>
      <c r="E1693" s="34"/>
      <c r="F1693" s="34"/>
      <c r="G1693" s="34"/>
      <c r="H1693" s="34"/>
      <c r="I1693" s="34"/>
      <c r="J1693" s="34"/>
      <c r="K1693" s="34"/>
      <c r="L1693" s="34"/>
      <c r="M1693" s="34"/>
      <c r="N1693" s="34">
        <v>0</v>
      </c>
      <c r="O1693" s="34">
        <v>0</v>
      </c>
      <c r="P1693" s="34">
        <v>0</v>
      </c>
      <c r="Q1693" s="34">
        <v>0</v>
      </c>
      <c r="R1693" s="34">
        <v>0</v>
      </c>
      <c r="S1693" s="34">
        <v>0</v>
      </c>
    </row>
    <row r="1694" spans="2:19">
      <c r="B1694" s="5">
        <v>1946</v>
      </c>
      <c r="C1694" s="34"/>
      <c r="D1694" s="34"/>
      <c r="E1694" s="34"/>
      <c r="F1694" s="34"/>
      <c r="G1694" s="34"/>
      <c r="H1694" s="34"/>
      <c r="I1694" s="34"/>
      <c r="J1694" s="34"/>
      <c r="K1694" s="34"/>
      <c r="L1694" s="34"/>
      <c r="M1694" s="34"/>
      <c r="N1694" s="34">
        <v>0</v>
      </c>
      <c r="O1694" s="34">
        <v>0</v>
      </c>
      <c r="P1694" s="34">
        <v>0</v>
      </c>
      <c r="Q1694" s="34">
        <v>0</v>
      </c>
      <c r="R1694" s="34">
        <v>0</v>
      </c>
      <c r="S1694" s="34">
        <v>0</v>
      </c>
    </row>
    <row r="1695" spans="2:19">
      <c r="B1695" s="5">
        <v>1945</v>
      </c>
      <c r="C1695" s="34"/>
      <c r="D1695" s="34"/>
      <c r="E1695" s="34"/>
      <c r="F1695" s="34"/>
      <c r="G1695" s="34"/>
      <c r="H1695" s="34"/>
      <c r="I1695" s="34"/>
      <c r="J1695" s="34"/>
      <c r="K1695" s="34"/>
      <c r="L1695" s="34"/>
      <c r="M1695" s="34"/>
      <c r="N1695" s="34">
        <v>0</v>
      </c>
      <c r="O1695" s="34">
        <v>0</v>
      </c>
      <c r="P1695" s="34">
        <v>0</v>
      </c>
      <c r="Q1695" s="34">
        <v>0</v>
      </c>
      <c r="R1695" s="34">
        <v>0</v>
      </c>
      <c r="S1695" s="34">
        <v>0</v>
      </c>
    </row>
    <row r="1696" spans="2:19">
      <c r="B1696" s="5">
        <v>1944</v>
      </c>
      <c r="C1696" s="34"/>
      <c r="D1696" s="34"/>
      <c r="E1696" s="34"/>
      <c r="F1696" s="34"/>
      <c r="G1696" s="34"/>
      <c r="H1696" s="34"/>
      <c r="I1696" s="34"/>
      <c r="J1696" s="34"/>
      <c r="K1696" s="34"/>
      <c r="L1696" s="34"/>
      <c r="M1696" s="34"/>
      <c r="N1696" s="34">
        <v>0</v>
      </c>
      <c r="O1696" s="34">
        <v>0</v>
      </c>
      <c r="P1696" s="34">
        <v>0</v>
      </c>
      <c r="Q1696" s="34">
        <v>0</v>
      </c>
      <c r="R1696" s="34">
        <v>0</v>
      </c>
      <c r="S1696" s="34">
        <v>0</v>
      </c>
    </row>
    <row r="1697" spans="1:19">
      <c r="B1697" s="5">
        <v>1943</v>
      </c>
      <c r="C1697" s="34"/>
      <c r="D1697" s="34"/>
      <c r="E1697" s="34"/>
      <c r="F1697" s="34"/>
      <c r="G1697" s="34"/>
      <c r="H1697" s="34"/>
      <c r="I1697" s="34"/>
      <c r="J1697" s="34"/>
      <c r="K1697" s="34"/>
      <c r="L1697" s="34"/>
      <c r="M1697" s="34"/>
      <c r="N1697" s="34">
        <v>0</v>
      </c>
      <c r="O1697" s="34">
        <v>0</v>
      </c>
      <c r="P1697" s="34">
        <v>0</v>
      </c>
      <c r="Q1697" s="34">
        <v>0</v>
      </c>
      <c r="R1697" s="34">
        <v>0</v>
      </c>
      <c r="S1697" s="34">
        <v>0</v>
      </c>
    </row>
    <row r="1698" spans="1:19">
      <c r="B1698" s="5">
        <v>1942</v>
      </c>
      <c r="C1698" s="34"/>
      <c r="D1698" s="34"/>
      <c r="E1698" s="34"/>
      <c r="F1698" s="34"/>
      <c r="G1698" s="34"/>
      <c r="H1698" s="34"/>
      <c r="I1698" s="34"/>
      <c r="J1698" s="34"/>
      <c r="K1698" s="34"/>
      <c r="L1698" s="34"/>
      <c r="M1698" s="34"/>
      <c r="N1698" s="34">
        <v>0</v>
      </c>
      <c r="O1698" s="34">
        <v>0</v>
      </c>
      <c r="P1698" s="34">
        <v>0</v>
      </c>
      <c r="Q1698" s="34">
        <v>0</v>
      </c>
      <c r="R1698" s="34">
        <v>0</v>
      </c>
      <c r="S1698" s="34">
        <v>0</v>
      </c>
    </row>
    <row r="1699" spans="1:19">
      <c r="B1699" s="5">
        <v>1941</v>
      </c>
      <c r="C1699" s="34"/>
      <c r="D1699" s="34"/>
      <c r="E1699" s="34"/>
      <c r="F1699" s="34"/>
      <c r="G1699" s="34"/>
      <c r="H1699" s="34"/>
      <c r="I1699" s="34"/>
      <c r="J1699" s="34"/>
      <c r="K1699" s="34"/>
      <c r="L1699" s="34"/>
      <c r="M1699" s="34"/>
      <c r="N1699" s="34">
        <v>0</v>
      </c>
      <c r="O1699" s="34">
        <v>0</v>
      </c>
      <c r="P1699" s="34">
        <v>0</v>
      </c>
      <c r="Q1699" s="34">
        <v>0</v>
      </c>
      <c r="R1699" s="34">
        <v>0</v>
      </c>
      <c r="S1699" s="34">
        <v>0</v>
      </c>
    </row>
    <row r="1700" spans="1:19">
      <c r="B1700" s="5">
        <v>1940</v>
      </c>
      <c r="C1700" s="34"/>
      <c r="D1700" s="34"/>
      <c r="E1700" s="34"/>
      <c r="F1700" s="34"/>
      <c r="G1700" s="34"/>
      <c r="H1700" s="34"/>
      <c r="I1700" s="34"/>
      <c r="J1700" s="34"/>
      <c r="K1700" s="34"/>
      <c r="L1700" s="34"/>
      <c r="M1700" s="34"/>
      <c r="N1700" s="34">
        <v>0</v>
      </c>
      <c r="O1700" s="34">
        <v>0</v>
      </c>
      <c r="P1700" s="34">
        <v>0</v>
      </c>
      <c r="Q1700" s="34">
        <v>0</v>
      </c>
      <c r="R1700" s="34">
        <v>0</v>
      </c>
      <c r="S1700" s="34">
        <v>0</v>
      </c>
    </row>
    <row r="1701" spans="1:19">
      <c r="B1701" s="5">
        <v>1939</v>
      </c>
      <c r="C1701" s="34"/>
      <c r="D1701" s="34"/>
      <c r="E1701" s="34"/>
      <c r="F1701" s="34"/>
      <c r="G1701" s="34"/>
      <c r="H1701" s="34"/>
      <c r="I1701" s="34"/>
      <c r="J1701" s="34"/>
      <c r="K1701" s="34"/>
      <c r="L1701" s="34"/>
      <c r="M1701" s="34"/>
      <c r="N1701" s="34">
        <v>0</v>
      </c>
      <c r="O1701" s="34">
        <v>0</v>
      </c>
      <c r="P1701" s="34">
        <v>0</v>
      </c>
      <c r="Q1701" s="34">
        <v>0</v>
      </c>
      <c r="R1701" s="34">
        <v>0</v>
      </c>
      <c r="S1701" s="34">
        <v>0</v>
      </c>
    </row>
    <row r="1702" spans="1:19">
      <c r="B1702" s="5">
        <v>1938</v>
      </c>
      <c r="C1702" s="34"/>
      <c r="D1702" s="34"/>
      <c r="E1702" s="34"/>
      <c r="F1702" s="34"/>
      <c r="G1702" s="34"/>
      <c r="H1702" s="34"/>
      <c r="I1702" s="34"/>
      <c r="J1702" s="34"/>
      <c r="K1702" s="34"/>
      <c r="L1702" s="34"/>
      <c r="M1702" s="34"/>
      <c r="N1702" s="34">
        <v>0</v>
      </c>
      <c r="O1702" s="34">
        <v>0</v>
      </c>
      <c r="P1702" s="34">
        <v>0</v>
      </c>
      <c r="Q1702" s="34">
        <v>0</v>
      </c>
      <c r="R1702" s="34">
        <v>0</v>
      </c>
      <c r="S1702" s="34">
        <v>0</v>
      </c>
    </row>
    <row r="1703" spans="1:19">
      <c r="B1703" s="5">
        <v>1937</v>
      </c>
      <c r="C1703" s="34"/>
      <c r="D1703" s="34"/>
      <c r="E1703" s="34"/>
      <c r="F1703" s="34"/>
      <c r="G1703" s="34"/>
      <c r="H1703" s="34"/>
      <c r="I1703" s="34"/>
      <c r="J1703" s="34"/>
      <c r="K1703" s="34"/>
      <c r="L1703" s="34"/>
      <c r="M1703" s="34"/>
      <c r="N1703" s="34">
        <v>0</v>
      </c>
      <c r="O1703" s="34">
        <v>0</v>
      </c>
      <c r="P1703" s="34">
        <v>0</v>
      </c>
      <c r="Q1703" s="34">
        <v>0</v>
      </c>
      <c r="R1703" s="34">
        <v>0</v>
      </c>
      <c r="S1703" s="34">
        <v>0</v>
      </c>
    </row>
    <row r="1704" spans="1:19">
      <c r="B1704" s="5">
        <v>1936</v>
      </c>
      <c r="C1704" s="34"/>
      <c r="D1704" s="34"/>
      <c r="E1704" s="34"/>
      <c r="F1704" s="34"/>
      <c r="G1704" s="34"/>
      <c r="H1704" s="34"/>
      <c r="I1704" s="34"/>
      <c r="J1704" s="34"/>
      <c r="K1704" s="34"/>
      <c r="L1704" s="34"/>
      <c r="M1704" s="34"/>
      <c r="N1704" s="34">
        <v>0</v>
      </c>
      <c r="O1704" s="34">
        <v>0</v>
      </c>
      <c r="P1704" s="34">
        <v>0</v>
      </c>
      <c r="Q1704" s="34">
        <v>0</v>
      </c>
      <c r="R1704" s="34">
        <v>0</v>
      </c>
      <c r="S1704" s="34">
        <v>0</v>
      </c>
    </row>
    <row r="1705" spans="1:19">
      <c r="B1705" s="5">
        <v>1935</v>
      </c>
      <c r="C1705" s="34"/>
      <c r="D1705" s="34"/>
      <c r="E1705" s="34"/>
      <c r="F1705" s="34"/>
      <c r="G1705" s="34"/>
      <c r="H1705" s="34"/>
      <c r="I1705" s="34"/>
      <c r="J1705" s="34"/>
      <c r="K1705" s="34"/>
      <c r="L1705" s="34"/>
      <c r="M1705" s="34"/>
      <c r="N1705" s="34">
        <v>0</v>
      </c>
      <c r="O1705" s="34">
        <v>0</v>
      </c>
      <c r="P1705" s="34">
        <v>0</v>
      </c>
      <c r="Q1705" s="34">
        <v>0</v>
      </c>
      <c r="R1705" s="34">
        <v>0</v>
      </c>
      <c r="S1705" s="34">
        <v>0</v>
      </c>
    </row>
    <row r="1706" spans="1:19">
      <c r="B1706" s="5">
        <v>1934</v>
      </c>
      <c r="C1706" s="34"/>
      <c r="D1706" s="34"/>
      <c r="E1706" s="34"/>
      <c r="F1706" s="34"/>
      <c r="G1706" s="34"/>
      <c r="H1706" s="34"/>
      <c r="I1706" s="34"/>
      <c r="J1706" s="34"/>
      <c r="K1706" s="34"/>
      <c r="L1706" s="34"/>
      <c r="M1706" s="34"/>
      <c r="N1706" s="34">
        <v>0</v>
      </c>
      <c r="O1706" s="34">
        <v>0</v>
      </c>
      <c r="P1706" s="34">
        <v>0</v>
      </c>
      <c r="Q1706" s="34">
        <v>0</v>
      </c>
      <c r="R1706" s="34">
        <v>0</v>
      </c>
      <c r="S1706" s="34">
        <v>0</v>
      </c>
    </row>
    <row r="1707" spans="1:19">
      <c r="B1707" s="5">
        <v>1933</v>
      </c>
      <c r="C1707" s="34"/>
      <c r="D1707" s="34"/>
      <c r="E1707" s="34"/>
      <c r="F1707" s="34"/>
      <c r="G1707" s="34"/>
      <c r="H1707" s="34"/>
      <c r="I1707" s="34"/>
      <c r="J1707" s="34"/>
      <c r="K1707" s="34"/>
      <c r="L1707" s="34"/>
      <c r="M1707" s="34"/>
      <c r="N1707" s="34">
        <v>0</v>
      </c>
      <c r="O1707" s="34">
        <v>0</v>
      </c>
      <c r="P1707" s="34">
        <v>0</v>
      </c>
      <c r="Q1707" s="34">
        <v>0</v>
      </c>
      <c r="R1707" s="34">
        <v>0</v>
      </c>
      <c r="S1707" s="34">
        <v>0</v>
      </c>
    </row>
    <row r="1708" spans="1:19">
      <c r="B1708" s="5">
        <v>1932</v>
      </c>
      <c r="C1708" s="34"/>
      <c r="D1708" s="34"/>
      <c r="E1708" s="34"/>
      <c r="F1708" s="34"/>
      <c r="G1708" s="34"/>
      <c r="H1708" s="34"/>
      <c r="I1708" s="34"/>
      <c r="J1708" s="34"/>
      <c r="K1708" s="34"/>
      <c r="L1708" s="34"/>
      <c r="M1708" s="34"/>
      <c r="N1708" s="34">
        <v>0</v>
      </c>
      <c r="O1708" s="34">
        <v>0</v>
      </c>
      <c r="P1708" s="34">
        <v>0</v>
      </c>
      <c r="Q1708" s="34">
        <v>0</v>
      </c>
      <c r="R1708" s="34">
        <v>0</v>
      </c>
      <c r="S1708" s="34">
        <v>0</v>
      </c>
    </row>
    <row r="1709" spans="1:19">
      <c r="B1709" s="5">
        <v>1931</v>
      </c>
      <c r="C1709" s="34"/>
      <c r="D1709" s="34"/>
      <c r="E1709" s="34"/>
      <c r="F1709" s="34"/>
      <c r="G1709" s="34"/>
      <c r="H1709" s="34"/>
      <c r="I1709" s="34"/>
      <c r="J1709" s="34"/>
      <c r="K1709" s="34"/>
      <c r="L1709" s="34"/>
      <c r="M1709" s="34"/>
      <c r="N1709" s="34">
        <v>0</v>
      </c>
      <c r="O1709" s="34">
        <v>0</v>
      </c>
      <c r="P1709" s="34">
        <v>0</v>
      </c>
      <c r="Q1709" s="34">
        <v>0</v>
      </c>
      <c r="R1709" s="34">
        <v>0</v>
      </c>
      <c r="S1709" s="34">
        <v>0</v>
      </c>
    </row>
    <row r="1710" spans="1:19">
      <c r="B1710" s="5">
        <v>1930</v>
      </c>
      <c r="C1710" s="34"/>
      <c r="D1710" s="34"/>
      <c r="E1710" s="34"/>
      <c r="F1710" s="34"/>
      <c r="G1710" s="34"/>
      <c r="H1710" s="34"/>
      <c r="I1710" s="34"/>
      <c r="J1710" s="34"/>
      <c r="K1710" s="34"/>
      <c r="L1710" s="34"/>
      <c r="M1710" s="34"/>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9">SUM(J1624:J1710)</f>
        <v>0</v>
      </c>
      <c r="K1711" s="7">
        <f>SUM(K1624:K1710)</f>
        <v>0</v>
      </c>
      <c r="L1711" s="7">
        <f t="shared" ref="L1711" si="40">SUM(L1624:L1710)</f>
        <v>0</v>
      </c>
      <c r="M1711" s="7">
        <f>SUM(M1624:M1710)</f>
        <v>0</v>
      </c>
      <c r="N1711" s="10">
        <f>SUM(N1619:N1710)</f>
        <v>73004.479999999996</v>
      </c>
      <c r="O1711" s="10">
        <f>SUM(O1619:O1710)</f>
        <v>73004.479999999996</v>
      </c>
      <c r="P1711" s="10">
        <f>SUM(P1619:P1710)</f>
        <v>73004.479999999996</v>
      </c>
      <c r="Q1711" s="10">
        <f>SUM(Q1619:Q1710)</f>
        <v>73004.479999999996</v>
      </c>
      <c r="R1711" s="10">
        <f>SUM(R1618:R1710)</f>
        <v>73004.479999999996</v>
      </c>
      <c r="S1711" s="10">
        <f>SUM(S1618:S1710)</f>
        <v>73004.479999999996</v>
      </c>
    </row>
    <row r="1712" spans="1:19">
      <c r="A1712" s="64"/>
      <c r="B1712" s="6"/>
      <c r="C1712" s="7"/>
      <c r="D1712" s="7"/>
      <c r="E1712" s="7"/>
      <c r="F1712" s="7"/>
      <c r="G1712" s="7"/>
      <c r="H1712" s="7"/>
      <c r="I1712" s="7"/>
      <c r="J1712" s="7"/>
      <c r="K1712" s="7"/>
      <c r="L1712" s="7"/>
      <c r="M1712" s="9"/>
    </row>
    <row r="1713" spans="1:19" ht="63.7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c r="M1720" s="34"/>
      <c r="N1720" s="34">
        <v>0</v>
      </c>
      <c r="O1720" s="34">
        <v>0</v>
      </c>
      <c r="P1720" s="34">
        <v>0</v>
      </c>
      <c r="Q1720" s="34">
        <v>0</v>
      </c>
      <c r="R1720" s="34">
        <v>0</v>
      </c>
      <c r="S1720" s="34">
        <v>0</v>
      </c>
    </row>
    <row r="1721" spans="1:19">
      <c r="B1721" s="5">
        <v>2014</v>
      </c>
      <c r="C1721" s="33"/>
      <c r="D1721" s="33"/>
      <c r="E1721" s="33"/>
      <c r="F1721" s="33"/>
      <c r="G1721" s="33"/>
      <c r="H1721" s="33"/>
      <c r="I1721" s="33"/>
      <c r="J1721" s="33"/>
      <c r="K1721" s="34"/>
      <c r="L1721" s="34"/>
      <c r="M1721" s="34"/>
      <c r="N1721" s="34">
        <v>0</v>
      </c>
      <c r="O1721" s="34">
        <v>0</v>
      </c>
      <c r="P1721" s="34">
        <v>0</v>
      </c>
      <c r="Q1721" s="34">
        <v>0</v>
      </c>
      <c r="R1721" s="34">
        <v>0</v>
      </c>
      <c r="S1721" s="34">
        <v>0</v>
      </c>
    </row>
    <row r="1722" spans="1:19">
      <c r="B1722" s="5">
        <v>2013</v>
      </c>
      <c r="C1722" s="33"/>
      <c r="D1722" s="33"/>
      <c r="E1722" s="33"/>
      <c r="F1722" s="33"/>
      <c r="G1722" s="33"/>
      <c r="H1722" s="33"/>
      <c r="I1722" s="33"/>
      <c r="J1722" s="34"/>
      <c r="K1722" s="34"/>
      <c r="L1722" s="34"/>
      <c r="M1722" s="34"/>
      <c r="N1722" s="34">
        <v>0</v>
      </c>
      <c r="O1722" s="34">
        <v>0</v>
      </c>
      <c r="P1722" s="34">
        <v>0</v>
      </c>
      <c r="Q1722" s="34">
        <v>0</v>
      </c>
      <c r="R1722" s="34">
        <v>0</v>
      </c>
      <c r="S1722" s="34">
        <v>0</v>
      </c>
    </row>
    <row r="1723" spans="1:19">
      <c r="B1723" s="5">
        <v>2012</v>
      </c>
      <c r="C1723" s="33"/>
      <c r="D1723" s="33"/>
      <c r="E1723" s="33"/>
      <c r="F1723" s="33"/>
      <c r="G1723" s="33"/>
      <c r="H1723" s="33"/>
      <c r="I1723" s="34"/>
      <c r="J1723" s="34"/>
      <c r="K1723" s="34"/>
      <c r="L1723" s="34"/>
      <c r="M1723" s="34"/>
      <c r="N1723" s="34">
        <v>0</v>
      </c>
      <c r="O1723" s="34">
        <v>0</v>
      </c>
      <c r="P1723" s="34">
        <v>0</v>
      </c>
      <c r="Q1723" s="34">
        <v>0</v>
      </c>
      <c r="R1723" s="34">
        <v>0</v>
      </c>
      <c r="S1723" s="34">
        <v>0</v>
      </c>
    </row>
    <row r="1724" spans="1:19">
      <c r="B1724" s="5">
        <v>2011</v>
      </c>
      <c r="C1724" s="33"/>
      <c r="D1724" s="33"/>
      <c r="E1724" s="33"/>
      <c r="F1724" s="33"/>
      <c r="G1724" s="33"/>
      <c r="H1724" s="34"/>
      <c r="I1724" s="34"/>
      <c r="J1724" s="34"/>
      <c r="K1724" s="34"/>
      <c r="L1724" s="34"/>
      <c r="M1724" s="34"/>
      <c r="N1724" s="34">
        <v>0</v>
      </c>
      <c r="O1724" s="34">
        <v>0</v>
      </c>
      <c r="P1724" s="34">
        <v>0</v>
      </c>
      <c r="Q1724" s="34">
        <v>0</v>
      </c>
      <c r="R1724" s="34">
        <v>0</v>
      </c>
      <c r="S1724" s="34">
        <v>0</v>
      </c>
    </row>
    <row r="1725" spans="1:19">
      <c r="B1725" s="5">
        <v>2010</v>
      </c>
      <c r="C1725" s="33"/>
      <c r="D1725" s="33"/>
      <c r="E1725" s="33"/>
      <c r="F1725" s="33"/>
      <c r="G1725" s="34"/>
      <c r="H1725" s="34"/>
      <c r="I1725" s="34"/>
      <c r="J1725" s="34"/>
      <c r="K1725" s="34"/>
      <c r="L1725" s="34"/>
      <c r="M1725" s="34"/>
      <c r="N1725" s="34">
        <v>0</v>
      </c>
      <c r="O1725" s="34">
        <v>0</v>
      </c>
      <c r="P1725" s="34">
        <v>0</v>
      </c>
      <c r="Q1725" s="34">
        <v>0</v>
      </c>
      <c r="R1725" s="34">
        <v>0</v>
      </c>
      <c r="S1725" s="34">
        <v>0</v>
      </c>
    </row>
    <row r="1726" spans="1:19">
      <c r="B1726" s="5">
        <v>2009</v>
      </c>
      <c r="C1726" s="33"/>
      <c r="D1726" s="33"/>
      <c r="E1726" s="33"/>
      <c r="F1726" s="34"/>
      <c r="G1726" s="34"/>
      <c r="H1726" s="34"/>
      <c r="I1726" s="34"/>
      <c r="J1726" s="34"/>
      <c r="K1726" s="34"/>
      <c r="L1726" s="34"/>
      <c r="M1726" s="34"/>
      <c r="N1726" s="34">
        <v>0</v>
      </c>
      <c r="O1726" s="34">
        <v>0</v>
      </c>
      <c r="P1726" s="34">
        <v>0</v>
      </c>
      <c r="Q1726" s="34">
        <v>0</v>
      </c>
      <c r="R1726" s="34">
        <v>0</v>
      </c>
      <c r="S1726" s="34">
        <v>0</v>
      </c>
    </row>
    <row r="1727" spans="1:19">
      <c r="B1727" s="5">
        <v>2008</v>
      </c>
      <c r="C1727" s="33"/>
      <c r="D1727" s="33"/>
      <c r="E1727" s="34"/>
      <c r="F1727" s="34"/>
      <c r="G1727" s="34"/>
      <c r="H1727" s="34"/>
      <c r="I1727" s="34"/>
      <c r="J1727" s="34"/>
      <c r="K1727" s="34"/>
      <c r="L1727" s="34"/>
      <c r="M1727" s="34"/>
      <c r="N1727" s="34">
        <v>0</v>
      </c>
      <c r="O1727" s="34">
        <v>0</v>
      </c>
      <c r="P1727" s="34">
        <v>0</v>
      </c>
      <c r="Q1727" s="34">
        <v>0</v>
      </c>
      <c r="R1727" s="34">
        <v>0</v>
      </c>
      <c r="S1727" s="34">
        <v>0</v>
      </c>
    </row>
    <row r="1728" spans="1:19">
      <c r="B1728" s="5">
        <v>2007</v>
      </c>
      <c r="C1728" s="33"/>
      <c r="D1728" s="34"/>
      <c r="E1728" s="34"/>
      <c r="F1728" s="34"/>
      <c r="G1728" s="34"/>
      <c r="H1728" s="34"/>
      <c r="I1728" s="34"/>
      <c r="J1728" s="34"/>
      <c r="K1728" s="34"/>
      <c r="L1728" s="34"/>
      <c r="M1728" s="34"/>
      <c r="N1728" s="34">
        <v>0</v>
      </c>
      <c r="O1728" s="34">
        <v>0</v>
      </c>
      <c r="P1728" s="34">
        <v>0</v>
      </c>
      <c r="Q1728" s="34">
        <v>0</v>
      </c>
      <c r="R1728" s="34">
        <v>0</v>
      </c>
      <c r="S1728" s="34">
        <v>0</v>
      </c>
    </row>
    <row r="1729" spans="2:19">
      <c r="B1729" s="5">
        <v>2006</v>
      </c>
      <c r="C1729" s="34"/>
      <c r="D1729" s="34"/>
      <c r="E1729" s="34"/>
      <c r="F1729" s="34"/>
      <c r="G1729" s="34"/>
      <c r="H1729" s="34"/>
      <c r="I1729" s="34"/>
      <c r="J1729" s="34"/>
      <c r="K1729" s="34"/>
      <c r="L1729" s="34"/>
      <c r="M1729" s="34"/>
      <c r="N1729" s="34">
        <v>0</v>
      </c>
      <c r="O1729" s="34">
        <v>0</v>
      </c>
      <c r="P1729" s="34">
        <v>0</v>
      </c>
      <c r="Q1729" s="34">
        <v>0</v>
      </c>
      <c r="R1729" s="34">
        <v>0</v>
      </c>
      <c r="S1729" s="34">
        <v>0</v>
      </c>
    </row>
    <row r="1730" spans="2:19">
      <c r="B1730" s="5">
        <v>2005</v>
      </c>
      <c r="C1730" s="34"/>
      <c r="D1730" s="34"/>
      <c r="E1730" s="34"/>
      <c r="F1730" s="34"/>
      <c r="G1730" s="34"/>
      <c r="H1730" s="34"/>
      <c r="I1730" s="34"/>
      <c r="J1730" s="34"/>
      <c r="K1730" s="34"/>
      <c r="L1730" s="34"/>
      <c r="M1730" s="34"/>
      <c r="N1730" s="34">
        <v>2121.33</v>
      </c>
      <c r="O1730" s="34">
        <v>2121.33</v>
      </c>
      <c r="P1730" s="34">
        <v>2121.33</v>
      </c>
      <c r="Q1730" s="34">
        <v>2121.33</v>
      </c>
      <c r="R1730" s="34">
        <v>2121.33</v>
      </c>
      <c r="S1730" s="34">
        <v>2121.33</v>
      </c>
    </row>
    <row r="1731" spans="2:19">
      <c r="B1731" s="5">
        <v>2004</v>
      </c>
      <c r="C1731" s="34"/>
      <c r="D1731" s="34"/>
      <c r="E1731" s="34"/>
      <c r="F1731" s="34"/>
      <c r="G1731" s="34"/>
      <c r="H1731" s="34"/>
      <c r="I1731" s="34"/>
      <c r="J1731" s="34"/>
      <c r="K1731" s="34"/>
      <c r="L1731" s="34"/>
      <c r="M1731" s="34"/>
      <c r="N1731" s="34">
        <v>0</v>
      </c>
      <c r="O1731" s="34">
        <v>0</v>
      </c>
      <c r="P1731" s="34">
        <v>0</v>
      </c>
      <c r="Q1731" s="34">
        <v>0</v>
      </c>
      <c r="R1731" s="34">
        <v>0</v>
      </c>
      <c r="S1731" s="34">
        <v>0</v>
      </c>
    </row>
    <row r="1732" spans="2:19">
      <c r="B1732" s="5">
        <v>2003</v>
      </c>
      <c r="C1732" s="34"/>
      <c r="D1732" s="34"/>
      <c r="E1732" s="34"/>
      <c r="F1732" s="34"/>
      <c r="G1732" s="34"/>
      <c r="H1732" s="34"/>
      <c r="I1732" s="34"/>
      <c r="J1732" s="34"/>
      <c r="K1732" s="34"/>
      <c r="L1732" s="34"/>
      <c r="M1732" s="34"/>
      <c r="N1732" s="34">
        <v>0</v>
      </c>
      <c r="O1732" s="34">
        <v>0</v>
      </c>
      <c r="P1732" s="34">
        <v>0</v>
      </c>
      <c r="Q1732" s="34">
        <v>0</v>
      </c>
      <c r="R1732" s="34">
        <v>0</v>
      </c>
      <c r="S1732" s="34">
        <v>0</v>
      </c>
    </row>
    <row r="1733" spans="2:19">
      <c r="B1733" s="5">
        <v>2002</v>
      </c>
      <c r="C1733" s="34"/>
      <c r="D1733" s="34"/>
      <c r="E1733" s="34"/>
      <c r="F1733" s="34"/>
      <c r="G1733" s="34"/>
      <c r="H1733" s="34"/>
      <c r="I1733" s="34"/>
      <c r="J1733" s="34"/>
      <c r="K1733" s="34"/>
      <c r="L1733" s="34"/>
      <c r="M1733" s="34"/>
      <c r="N1733" s="34">
        <v>2964.84</v>
      </c>
      <c r="O1733" s="34">
        <v>2964.84</v>
      </c>
      <c r="P1733" s="34">
        <v>2964.84</v>
      </c>
      <c r="Q1733" s="34">
        <v>2964.84</v>
      </c>
      <c r="R1733" s="34">
        <v>2964.84</v>
      </c>
      <c r="S1733" s="34">
        <v>2964.84</v>
      </c>
    </row>
    <row r="1734" spans="2:19">
      <c r="B1734" s="5">
        <v>2001</v>
      </c>
      <c r="C1734" s="34"/>
      <c r="D1734" s="34"/>
      <c r="E1734" s="34"/>
      <c r="F1734" s="34"/>
      <c r="G1734" s="34"/>
      <c r="H1734" s="34"/>
      <c r="I1734" s="34"/>
      <c r="J1734" s="34"/>
      <c r="K1734" s="34"/>
      <c r="L1734" s="34"/>
      <c r="M1734" s="34"/>
      <c r="N1734" s="34">
        <v>0</v>
      </c>
      <c r="O1734" s="34">
        <v>0</v>
      </c>
      <c r="P1734" s="34">
        <v>0</v>
      </c>
      <c r="Q1734" s="34">
        <v>0</v>
      </c>
      <c r="R1734" s="34">
        <v>0</v>
      </c>
      <c r="S1734" s="34">
        <v>0</v>
      </c>
    </row>
    <row r="1735" spans="2:19">
      <c r="B1735" s="5">
        <v>2000</v>
      </c>
      <c r="C1735" s="34"/>
      <c r="D1735" s="34"/>
      <c r="E1735" s="34"/>
      <c r="F1735" s="34"/>
      <c r="G1735" s="34"/>
      <c r="H1735" s="34"/>
      <c r="I1735" s="34"/>
      <c r="J1735" s="34"/>
      <c r="K1735" s="34"/>
      <c r="L1735" s="34"/>
      <c r="M1735" s="34"/>
      <c r="N1735" s="34">
        <v>0</v>
      </c>
      <c r="O1735" s="34">
        <v>0</v>
      </c>
      <c r="P1735" s="34">
        <v>0</v>
      </c>
      <c r="Q1735" s="34">
        <v>0</v>
      </c>
      <c r="R1735" s="34">
        <v>0</v>
      </c>
      <c r="S1735" s="34">
        <v>0</v>
      </c>
    </row>
    <row r="1736" spans="2:19">
      <c r="B1736" s="5">
        <v>1999</v>
      </c>
      <c r="C1736" s="34"/>
      <c r="D1736" s="34"/>
      <c r="E1736" s="34"/>
      <c r="F1736" s="34"/>
      <c r="G1736" s="34"/>
      <c r="H1736" s="34"/>
      <c r="I1736" s="34"/>
      <c r="J1736" s="34"/>
      <c r="K1736" s="34"/>
      <c r="L1736" s="34"/>
      <c r="M1736" s="34"/>
      <c r="N1736" s="34">
        <v>0</v>
      </c>
      <c r="O1736" s="34">
        <v>0</v>
      </c>
      <c r="P1736" s="34">
        <v>0</v>
      </c>
      <c r="Q1736" s="34">
        <v>0</v>
      </c>
      <c r="R1736" s="34">
        <v>0</v>
      </c>
      <c r="S1736" s="34">
        <v>0</v>
      </c>
    </row>
    <row r="1737" spans="2:19">
      <c r="B1737" s="5">
        <v>1998</v>
      </c>
      <c r="C1737" s="34"/>
      <c r="D1737" s="34"/>
      <c r="E1737" s="34"/>
      <c r="F1737" s="34"/>
      <c r="G1737" s="34"/>
      <c r="H1737" s="34"/>
      <c r="I1737" s="34"/>
      <c r="J1737" s="34"/>
      <c r="K1737" s="34"/>
      <c r="L1737" s="34"/>
      <c r="M1737" s="34"/>
      <c r="N1737" s="34">
        <v>1281.0006000000001</v>
      </c>
      <c r="O1737" s="34">
        <v>1281.0006000000001</v>
      </c>
      <c r="P1737" s="34">
        <v>1281.0006000000001</v>
      </c>
      <c r="Q1737" s="34">
        <v>1281.0006000000001</v>
      </c>
      <c r="R1737" s="34">
        <v>1281.0006000000001</v>
      </c>
      <c r="S1737" s="34">
        <v>1281.0006000000001</v>
      </c>
    </row>
    <row r="1738" spans="2:19">
      <c r="B1738" s="5">
        <v>1997</v>
      </c>
      <c r="C1738" s="34"/>
      <c r="D1738" s="34"/>
      <c r="E1738" s="34"/>
      <c r="F1738" s="34"/>
      <c r="G1738" s="34"/>
      <c r="H1738" s="34"/>
      <c r="I1738" s="34"/>
      <c r="J1738" s="34"/>
      <c r="K1738" s="34"/>
      <c r="L1738" s="34"/>
      <c r="M1738" s="34"/>
      <c r="N1738" s="34">
        <v>0</v>
      </c>
      <c r="O1738" s="34">
        <v>0</v>
      </c>
      <c r="P1738" s="34">
        <v>0</v>
      </c>
      <c r="Q1738" s="34">
        <v>0</v>
      </c>
      <c r="R1738" s="34">
        <v>0</v>
      </c>
      <c r="S1738" s="34">
        <v>0</v>
      </c>
    </row>
    <row r="1739" spans="2:19">
      <c r="B1739" s="5">
        <v>1996</v>
      </c>
      <c r="C1739" s="34"/>
      <c r="D1739" s="34"/>
      <c r="E1739" s="34"/>
      <c r="F1739" s="34"/>
      <c r="G1739" s="34"/>
      <c r="H1739" s="34"/>
      <c r="I1739" s="34"/>
      <c r="J1739" s="34"/>
      <c r="K1739" s="34"/>
      <c r="L1739" s="34"/>
      <c r="M1739" s="34"/>
      <c r="N1739" s="34">
        <v>0</v>
      </c>
      <c r="O1739" s="34">
        <v>0</v>
      </c>
      <c r="P1739" s="34">
        <v>0</v>
      </c>
      <c r="Q1739" s="34">
        <v>0</v>
      </c>
      <c r="R1739" s="34">
        <v>0</v>
      </c>
      <c r="S1739" s="34">
        <v>0</v>
      </c>
    </row>
    <row r="1740" spans="2:19">
      <c r="B1740" s="5">
        <v>1995</v>
      </c>
      <c r="C1740" s="34"/>
      <c r="D1740" s="34"/>
      <c r="E1740" s="34"/>
      <c r="F1740" s="34"/>
      <c r="G1740" s="34"/>
      <c r="H1740" s="34"/>
      <c r="I1740" s="34"/>
      <c r="J1740" s="34"/>
      <c r="K1740" s="34"/>
      <c r="L1740" s="34"/>
      <c r="M1740" s="34"/>
      <c r="N1740" s="34">
        <v>0</v>
      </c>
      <c r="O1740" s="34">
        <v>0</v>
      </c>
      <c r="P1740" s="34">
        <v>0</v>
      </c>
      <c r="Q1740" s="34">
        <v>0</v>
      </c>
      <c r="R1740" s="34">
        <v>0</v>
      </c>
      <c r="S1740" s="34">
        <v>0</v>
      </c>
    </row>
    <row r="1741" spans="2:19">
      <c r="B1741" s="5">
        <v>1994</v>
      </c>
      <c r="C1741" s="34"/>
      <c r="D1741" s="34"/>
      <c r="E1741" s="34"/>
      <c r="F1741" s="34"/>
      <c r="G1741" s="34"/>
      <c r="H1741" s="34"/>
      <c r="I1741" s="34"/>
      <c r="J1741" s="34"/>
      <c r="K1741" s="34"/>
      <c r="L1741" s="34"/>
      <c r="M1741" s="34"/>
      <c r="N1741" s="34">
        <v>0</v>
      </c>
      <c r="O1741" s="34">
        <v>0</v>
      </c>
      <c r="P1741" s="34">
        <v>0</v>
      </c>
      <c r="Q1741" s="34">
        <v>0</v>
      </c>
      <c r="R1741" s="34">
        <v>0</v>
      </c>
      <c r="S1741" s="34">
        <v>0</v>
      </c>
    </row>
    <row r="1742" spans="2:19">
      <c r="B1742" s="5">
        <v>1993</v>
      </c>
      <c r="C1742" s="34"/>
      <c r="D1742" s="34"/>
      <c r="E1742" s="34"/>
      <c r="F1742" s="34"/>
      <c r="G1742" s="34"/>
      <c r="H1742" s="34"/>
      <c r="I1742" s="34"/>
      <c r="J1742" s="34"/>
      <c r="K1742" s="34"/>
      <c r="L1742" s="34"/>
      <c r="M1742" s="34"/>
      <c r="N1742" s="34">
        <v>0</v>
      </c>
      <c r="O1742" s="34">
        <v>0</v>
      </c>
      <c r="P1742" s="34">
        <v>0</v>
      </c>
      <c r="Q1742" s="34">
        <v>0</v>
      </c>
      <c r="R1742" s="34">
        <v>0</v>
      </c>
      <c r="S1742" s="34">
        <v>0</v>
      </c>
    </row>
    <row r="1743" spans="2:19">
      <c r="B1743" s="5">
        <v>1992</v>
      </c>
      <c r="C1743" s="34"/>
      <c r="D1743" s="34"/>
      <c r="E1743" s="34"/>
      <c r="F1743" s="34"/>
      <c r="G1743" s="34"/>
      <c r="H1743" s="34"/>
      <c r="I1743" s="34"/>
      <c r="J1743" s="34"/>
      <c r="K1743" s="34"/>
      <c r="L1743" s="34"/>
      <c r="M1743" s="34"/>
      <c r="N1743" s="34">
        <v>0</v>
      </c>
      <c r="O1743" s="34">
        <v>0</v>
      </c>
      <c r="P1743" s="34">
        <v>0</v>
      </c>
      <c r="Q1743" s="34">
        <v>0</v>
      </c>
      <c r="R1743" s="34">
        <v>0</v>
      </c>
      <c r="S1743" s="34">
        <v>0</v>
      </c>
    </row>
    <row r="1744" spans="2:19">
      <c r="B1744" s="5">
        <v>1991</v>
      </c>
      <c r="C1744" s="34"/>
      <c r="D1744" s="34"/>
      <c r="E1744" s="34"/>
      <c r="F1744" s="34"/>
      <c r="G1744" s="34"/>
      <c r="H1744" s="34"/>
      <c r="I1744" s="34"/>
      <c r="J1744" s="34"/>
      <c r="K1744" s="34"/>
      <c r="L1744" s="34"/>
      <c r="M1744" s="34"/>
      <c r="N1744" s="34">
        <v>0</v>
      </c>
      <c r="O1744" s="34">
        <v>0</v>
      </c>
      <c r="P1744" s="34">
        <v>0</v>
      </c>
      <c r="Q1744" s="34">
        <v>0</v>
      </c>
      <c r="R1744" s="34">
        <v>0</v>
      </c>
      <c r="S1744" s="34">
        <v>0</v>
      </c>
    </row>
    <row r="1745" spans="2:19">
      <c r="B1745" s="5">
        <v>1990</v>
      </c>
      <c r="C1745" s="34"/>
      <c r="D1745" s="34"/>
      <c r="E1745" s="34"/>
      <c r="F1745" s="34"/>
      <c r="G1745" s="34"/>
      <c r="H1745" s="34"/>
      <c r="I1745" s="34"/>
      <c r="J1745" s="34"/>
      <c r="K1745" s="34"/>
      <c r="L1745" s="34"/>
      <c r="M1745" s="34"/>
      <c r="N1745" s="34">
        <v>0</v>
      </c>
      <c r="O1745" s="34">
        <v>0</v>
      </c>
      <c r="P1745" s="34">
        <v>0</v>
      </c>
      <c r="Q1745" s="34">
        <v>0</v>
      </c>
      <c r="R1745" s="34">
        <v>0</v>
      </c>
      <c r="S1745" s="34">
        <v>0</v>
      </c>
    </row>
    <row r="1746" spans="2:19">
      <c r="B1746" s="5">
        <v>1989</v>
      </c>
      <c r="C1746" s="34"/>
      <c r="D1746" s="34"/>
      <c r="E1746" s="34"/>
      <c r="F1746" s="34"/>
      <c r="G1746" s="34"/>
      <c r="H1746" s="34"/>
      <c r="I1746" s="34"/>
      <c r="J1746" s="34"/>
      <c r="K1746" s="34"/>
      <c r="L1746" s="34"/>
      <c r="M1746" s="34"/>
      <c r="N1746" s="34">
        <v>0</v>
      </c>
      <c r="O1746" s="34">
        <v>0</v>
      </c>
      <c r="P1746" s="34">
        <v>0</v>
      </c>
      <c r="Q1746" s="34">
        <v>0</v>
      </c>
      <c r="R1746" s="34">
        <v>0</v>
      </c>
      <c r="S1746" s="34">
        <v>0</v>
      </c>
    </row>
    <row r="1747" spans="2:19">
      <c r="B1747" s="5">
        <v>1988</v>
      </c>
      <c r="C1747" s="34"/>
      <c r="D1747" s="34"/>
      <c r="E1747" s="34"/>
      <c r="F1747" s="34"/>
      <c r="G1747" s="34"/>
      <c r="H1747" s="34"/>
      <c r="I1747" s="34"/>
      <c r="J1747" s="34"/>
      <c r="K1747" s="34"/>
      <c r="L1747" s="34"/>
      <c r="M1747" s="34"/>
      <c r="N1747" s="34">
        <v>0</v>
      </c>
      <c r="O1747" s="34">
        <v>0</v>
      </c>
      <c r="P1747" s="34">
        <v>0</v>
      </c>
      <c r="Q1747" s="34">
        <v>0</v>
      </c>
      <c r="R1747" s="34">
        <v>0</v>
      </c>
      <c r="S1747" s="34">
        <v>0</v>
      </c>
    </row>
    <row r="1748" spans="2:19">
      <c r="B1748" s="5">
        <v>1987</v>
      </c>
      <c r="C1748" s="34"/>
      <c r="D1748" s="34"/>
      <c r="E1748" s="34"/>
      <c r="F1748" s="34"/>
      <c r="G1748" s="34"/>
      <c r="H1748" s="34"/>
      <c r="I1748" s="34"/>
      <c r="J1748" s="34"/>
      <c r="K1748" s="34"/>
      <c r="L1748" s="34"/>
      <c r="M1748" s="34"/>
      <c r="N1748" s="34">
        <v>0</v>
      </c>
      <c r="O1748" s="34">
        <v>0</v>
      </c>
      <c r="P1748" s="34">
        <v>0</v>
      </c>
      <c r="Q1748" s="34">
        <v>0</v>
      </c>
      <c r="R1748" s="34">
        <v>0</v>
      </c>
      <c r="S1748" s="34">
        <v>0</v>
      </c>
    </row>
    <row r="1749" spans="2:19">
      <c r="B1749" s="5">
        <v>1986</v>
      </c>
      <c r="C1749" s="34"/>
      <c r="D1749" s="34"/>
      <c r="E1749" s="34"/>
      <c r="F1749" s="34"/>
      <c r="G1749" s="34"/>
      <c r="H1749" s="34"/>
      <c r="I1749" s="34"/>
      <c r="J1749" s="34"/>
      <c r="K1749" s="34"/>
      <c r="L1749" s="34"/>
      <c r="M1749" s="34"/>
      <c r="N1749" s="34">
        <v>0</v>
      </c>
      <c r="O1749" s="34">
        <v>0</v>
      </c>
      <c r="P1749" s="34">
        <v>0</v>
      </c>
      <c r="Q1749" s="34">
        <v>0</v>
      </c>
      <c r="R1749" s="34">
        <v>0</v>
      </c>
      <c r="S1749" s="34">
        <v>0</v>
      </c>
    </row>
    <row r="1750" spans="2:19">
      <c r="B1750" s="5">
        <v>1985</v>
      </c>
      <c r="C1750" s="34"/>
      <c r="D1750" s="34"/>
      <c r="E1750" s="34"/>
      <c r="F1750" s="34"/>
      <c r="G1750" s="34"/>
      <c r="H1750" s="34"/>
      <c r="I1750" s="34"/>
      <c r="J1750" s="34"/>
      <c r="K1750" s="34"/>
      <c r="L1750" s="34"/>
      <c r="M1750" s="34"/>
      <c r="N1750" s="34">
        <v>0</v>
      </c>
      <c r="O1750" s="34">
        <v>0</v>
      </c>
      <c r="P1750" s="34">
        <v>0</v>
      </c>
      <c r="Q1750" s="34">
        <v>0</v>
      </c>
      <c r="R1750" s="34">
        <v>0</v>
      </c>
      <c r="S1750" s="34">
        <v>0</v>
      </c>
    </row>
    <row r="1751" spans="2:19">
      <c r="B1751" s="5">
        <v>1984</v>
      </c>
      <c r="C1751" s="34"/>
      <c r="D1751" s="34"/>
      <c r="E1751" s="34"/>
      <c r="F1751" s="34"/>
      <c r="G1751" s="34"/>
      <c r="H1751" s="34"/>
      <c r="I1751" s="34"/>
      <c r="J1751" s="34"/>
      <c r="K1751" s="34"/>
      <c r="L1751" s="34"/>
      <c r="M1751" s="34"/>
      <c r="N1751" s="34">
        <v>0</v>
      </c>
      <c r="O1751" s="34">
        <v>0</v>
      </c>
      <c r="P1751" s="34">
        <v>0</v>
      </c>
      <c r="Q1751" s="34">
        <v>0</v>
      </c>
      <c r="R1751" s="34">
        <v>0</v>
      </c>
      <c r="S1751" s="34">
        <v>0</v>
      </c>
    </row>
    <row r="1752" spans="2:19">
      <c r="B1752" s="5">
        <v>1983</v>
      </c>
      <c r="C1752" s="34"/>
      <c r="D1752" s="34"/>
      <c r="E1752" s="34"/>
      <c r="F1752" s="34"/>
      <c r="G1752" s="34"/>
      <c r="H1752" s="34"/>
      <c r="I1752" s="34"/>
      <c r="J1752" s="34"/>
      <c r="K1752" s="34"/>
      <c r="L1752" s="34"/>
      <c r="M1752" s="34"/>
      <c r="N1752" s="34">
        <v>0</v>
      </c>
      <c r="O1752" s="34">
        <v>0</v>
      </c>
      <c r="P1752" s="34">
        <v>0</v>
      </c>
      <c r="Q1752" s="34">
        <v>0</v>
      </c>
      <c r="R1752" s="34">
        <v>0</v>
      </c>
      <c r="S1752" s="34">
        <v>0</v>
      </c>
    </row>
    <row r="1753" spans="2:19">
      <c r="B1753" s="5">
        <v>1982</v>
      </c>
      <c r="C1753" s="34"/>
      <c r="D1753" s="34"/>
      <c r="E1753" s="34"/>
      <c r="F1753" s="34"/>
      <c r="G1753" s="34"/>
      <c r="H1753" s="34"/>
      <c r="I1753" s="34"/>
      <c r="J1753" s="34"/>
      <c r="K1753" s="34"/>
      <c r="L1753" s="34"/>
      <c r="M1753" s="34"/>
      <c r="N1753" s="34">
        <v>0</v>
      </c>
      <c r="O1753" s="34">
        <v>0</v>
      </c>
      <c r="P1753" s="34">
        <v>0</v>
      </c>
      <c r="Q1753" s="34">
        <v>0</v>
      </c>
      <c r="R1753" s="34">
        <v>0</v>
      </c>
      <c r="S1753" s="34">
        <v>0</v>
      </c>
    </row>
    <row r="1754" spans="2:19">
      <c r="B1754" s="5">
        <v>1981</v>
      </c>
      <c r="C1754" s="34"/>
      <c r="D1754" s="34"/>
      <c r="E1754" s="34"/>
      <c r="F1754" s="34"/>
      <c r="G1754" s="34"/>
      <c r="H1754" s="34"/>
      <c r="I1754" s="34"/>
      <c r="J1754" s="34"/>
      <c r="K1754" s="34"/>
      <c r="L1754" s="34"/>
      <c r="M1754" s="34"/>
      <c r="N1754" s="34">
        <v>0</v>
      </c>
      <c r="O1754" s="34">
        <v>0</v>
      </c>
      <c r="P1754" s="34">
        <v>0</v>
      </c>
      <c r="Q1754" s="34">
        <v>0</v>
      </c>
      <c r="R1754" s="34">
        <v>0</v>
      </c>
      <c r="S1754" s="34">
        <v>0</v>
      </c>
    </row>
    <row r="1755" spans="2:19">
      <c r="B1755" s="5">
        <v>1980</v>
      </c>
      <c r="C1755" s="34"/>
      <c r="D1755" s="34"/>
      <c r="E1755" s="34"/>
      <c r="F1755" s="34"/>
      <c r="G1755" s="34"/>
      <c r="H1755" s="34"/>
      <c r="I1755" s="34"/>
      <c r="J1755" s="34"/>
      <c r="K1755" s="34"/>
      <c r="L1755" s="34"/>
      <c r="M1755" s="34"/>
      <c r="N1755" s="34">
        <v>0</v>
      </c>
      <c r="O1755" s="34">
        <v>0</v>
      </c>
      <c r="P1755" s="34">
        <v>0</v>
      </c>
      <c r="Q1755" s="34">
        <v>0</v>
      </c>
      <c r="R1755" s="34">
        <v>0</v>
      </c>
      <c r="S1755" s="34">
        <v>0</v>
      </c>
    </row>
    <row r="1756" spans="2:19">
      <c r="B1756" s="5">
        <v>1979</v>
      </c>
      <c r="C1756" s="34"/>
      <c r="D1756" s="34"/>
      <c r="E1756" s="34"/>
      <c r="F1756" s="34"/>
      <c r="G1756" s="34"/>
      <c r="H1756" s="34"/>
      <c r="I1756" s="34"/>
      <c r="J1756" s="34"/>
      <c r="K1756" s="34"/>
      <c r="L1756" s="34"/>
      <c r="M1756" s="34"/>
      <c r="N1756" s="34">
        <v>0</v>
      </c>
      <c r="O1756" s="34">
        <v>0</v>
      </c>
      <c r="P1756" s="34">
        <v>0</v>
      </c>
      <c r="Q1756" s="34">
        <v>0</v>
      </c>
      <c r="R1756" s="34">
        <v>0</v>
      </c>
      <c r="S1756" s="34">
        <v>0</v>
      </c>
    </row>
    <row r="1757" spans="2:19">
      <c r="B1757" s="5">
        <v>1978</v>
      </c>
      <c r="C1757" s="34"/>
      <c r="D1757" s="34"/>
      <c r="E1757" s="34"/>
      <c r="F1757" s="34"/>
      <c r="G1757" s="34"/>
      <c r="H1757" s="34"/>
      <c r="I1757" s="34"/>
      <c r="J1757" s="34"/>
      <c r="K1757" s="34"/>
      <c r="L1757" s="34"/>
      <c r="M1757" s="34"/>
      <c r="N1757" s="34">
        <v>0</v>
      </c>
      <c r="O1757" s="34">
        <v>0</v>
      </c>
      <c r="P1757" s="34">
        <v>0</v>
      </c>
      <c r="Q1757" s="34">
        <v>0</v>
      </c>
      <c r="R1757" s="34">
        <v>0</v>
      </c>
      <c r="S1757" s="34">
        <v>0</v>
      </c>
    </row>
    <row r="1758" spans="2:19">
      <c r="B1758" s="5">
        <v>1977</v>
      </c>
      <c r="C1758" s="34"/>
      <c r="D1758" s="34"/>
      <c r="E1758" s="34"/>
      <c r="F1758" s="34"/>
      <c r="G1758" s="34"/>
      <c r="H1758" s="34"/>
      <c r="I1758" s="34"/>
      <c r="J1758" s="34"/>
      <c r="K1758" s="34"/>
      <c r="L1758" s="34"/>
      <c r="M1758" s="34"/>
      <c r="N1758" s="34">
        <v>0</v>
      </c>
      <c r="O1758" s="34">
        <v>0</v>
      </c>
      <c r="P1758" s="34">
        <v>0</v>
      </c>
      <c r="Q1758" s="34">
        <v>0</v>
      </c>
      <c r="R1758" s="34">
        <v>0</v>
      </c>
      <c r="S1758" s="34">
        <v>0</v>
      </c>
    </row>
    <row r="1759" spans="2:19">
      <c r="B1759" s="5">
        <v>1976</v>
      </c>
      <c r="C1759" s="34"/>
      <c r="D1759" s="34"/>
      <c r="E1759" s="34"/>
      <c r="F1759" s="34"/>
      <c r="G1759" s="34"/>
      <c r="H1759" s="34"/>
      <c r="I1759" s="34"/>
      <c r="J1759" s="34"/>
      <c r="K1759" s="34"/>
      <c r="L1759" s="34"/>
      <c r="M1759" s="34"/>
      <c r="N1759" s="34">
        <v>0</v>
      </c>
      <c r="O1759" s="34">
        <v>0</v>
      </c>
      <c r="P1759" s="34">
        <v>0</v>
      </c>
      <c r="Q1759" s="34">
        <v>0</v>
      </c>
      <c r="R1759" s="34">
        <v>0</v>
      </c>
      <c r="S1759" s="34">
        <v>0</v>
      </c>
    </row>
    <row r="1760" spans="2:19">
      <c r="B1760" s="5">
        <v>1975</v>
      </c>
      <c r="C1760" s="34"/>
      <c r="D1760" s="34"/>
      <c r="E1760" s="34"/>
      <c r="F1760" s="34"/>
      <c r="G1760" s="34"/>
      <c r="H1760" s="34"/>
      <c r="I1760" s="34"/>
      <c r="J1760" s="34"/>
      <c r="K1760" s="34"/>
      <c r="L1760" s="34"/>
      <c r="M1760" s="34"/>
      <c r="N1760" s="34">
        <v>0</v>
      </c>
      <c r="O1760" s="34">
        <v>0</v>
      </c>
      <c r="P1760" s="34">
        <v>0</v>
      </c>
      <c r="Q1760" s="34">
        <v>0</v>
      </c>
      <c r="R1760" s="34">
        <v>0</v>
      </c>
      <c r="S1760" s="34">
        <v>0</v>
      </c>
    </row>
    <row r="1761" spans="2:19">
      <c r="B1761" s="5">
        <v>1974</v>
      </c>
      <c r="C1761" s="34"/>
      <c r="D1761" s="34"/>
      <c r="E1761" s="34"/>
      <c r="F1761" s="34"/>
      <c r="G1761" s="34"/>
      <c r="H1761" s="34"/>
      <c r="I1761" s="34"/>
      <c r="J1761" s="34"/>
      <c r="K1761" s="34"/>
      <c r="L1761" s="34"/>
      <c r="M1761" s="34"/>
      <c r="N1761" s="34">
        <v>0</v>
      </c>
      <c r="O1761" s="34">
        <v>0</v>
      </c>
      <c r="P1761" s="34">
        <v>0</v>
      </c>
      <c r="Q1761" s="34">
        <v>0</v>
      </c>
      <c r="R1761" s="34">
        <v>0</v>
      </c>
      <c r="S1761" s="34">
        <v>0</v>
      </c>
    </row>
    <row r="1762" spans="2:19">
      <c r="B1762" s="5">
        <v>1973</v>
      </c>
      <c r="C1762" s="34"/>
      <c r="D1762" s="34"/>
      <c r="E1762" s="34"/>
      <c r="F1762" s="34"/>
      <c r="G1762" s="34"/>
      <c r="H1762" s="34"/>
      <c r="I1762" s="34"/>
      <c r="J1762" s="34"/>
      <c r="K1762" s="34"/>
      <c r="L1762" s="34"/>
      <c r="M1762" s="34"/>
      <c r="N1762" s="34">
        <v>0</v>
      </c>
      <c r="O1762" s="34">
        <v>0</v>
      </c>
      <c r="P1762" s="34">
        <v>0</v>
      </c>
      <c r="Q1762" s="34">
        <v>0</v>
      </c>
      <c r="R1762" s="34">
        <v>0</v>
      </c>
      <c r="S1762" s="34">
        <v>0</v>
      </c>
    </row>
    <row r="1763" spans="2:19">
      <c r="B1763" s="5">
        <v>1972</v>
      </c>
      <c r="C1763" s="34"/>
      <c r="D1763" s="34"/>
      <c r="E1763" s="34"/>
      <c r="F1763" s="34"/>
      <c r="G1763" s="34"/>
      <c r="H1763" s="34"/>
      <c r="I1763" s="34"/>
      <c r="J1763" s="34"/>
      <c r="K1763" s="34"/>
      <c r="L1763" s="34"/>
      <c r="M1763" s="34"/>
      <c r="N1763" s="34">
        <v>0</v>
      </c>
      <c r="O1763" s="34">
        <v>0</v>
      </c>
      <c r="P1763" s="34">
        <v>0</v>
      </c>
      <c r="Q1763" s="34">
        <v>0</v>
      </c>
      <c r="R1763" s="34">
        <v>0</v>
      </c>
      <c r="S1763" s="34">
        <v>0</v>
      </c>
    </row>
    <row r="1764" spans="2:19">
      <c r="B1764" s="5">
        <v>1971</v>
      </c>
      <c r="C1764" s="34"/>
      <c r="D1764" s="34"/>
      <c r="E1764" s="34"/>
      <c r="F1764" s="34"/>
      <c r="G1764" s="34"/>
      <c r="H1764" s="34"/>
      <c r="I1764" s="34"/>
      <c r="J1764" s="34"/>
      <c r="K1764" s="34"/>
      <c r="L1764" s="34"/>
      <c r="M1764" s="34"/>
      <c r="N1764" s="34">
        <v>0</v>
      </c>
      <c r="O1764" s="34">
        <v>0</v>
      </c>
      <c r="P1764" s="34">
        <v>0</v>
      </c>
      <c r="Q1764" s="34">
        <v>0</v>
      </c>
      <c r="R1764" s="34">
        <v>0</v>
      </c>
      <c r="S1764" s="34">
        <v>0</v>
      </c>
    </row>
    <row r="1765" spans="2:19">
      <c r="B1765" s="5">
        <v>1970</v>
      </c>
      <c r="C1765" s="34"/>
      <c r="D1765" s="34"/>
      <c r="E1765" s="34"/>
      <c r="F1765" s="34"/>
      <c r="G1765" s="34"/>
      <c r="H1765" s="34"/>
      <c r="I1765" s="34"/>
      <c r="J1765" s="34"/>
      <c r="K1765" s="34"/>
      <c r="L1765" s="34"/>
      <c r="M1765" s="34"/>
      <c r="N1765" s="34">
        <v>0</v>
      </c>
      <c r="O1765" s="34">
        <v>0</v>
      </c>
      <c r="P1765" s="34">
        <v>0</v>
      </c>
      <c r="Q1765" s="34">
        <v>0</v>
      </c>
      <c r="R1765" s="34">
        <v>0</v>
      </c>
      <c r="S1765" s="34">
        <v>0</v>
      </c>
    </row>
    <row r="1766" spans="2:19">
      <c r="B1766" s="5">
        <v>1969</v>
      </c>
      <c r="C1766" s="34"/>
      <c r="D1766" s="34"/>
      <c r="E1766" s="34"/>
      <c r="F1766" s="34"/>
      <c r="G1766" s="34"/>
      <c r="H1766" s="34"/>
      <c r="I1766" s="34"/>
      <c r="J1766" s="34"/>
      <c r="K1766" s="34"/>
      <c r="L1766" s="34"/>
      <c r="M1766" s="34"/>
      <c r="N1766" s="34">
        <v>0</v>
      </c>
      <c r="O1766" s="34">
        <v>0</v>
      </c>
      <c r="P1766" s="34">
        <v>0</v>
      </c>
      <c r="Q1766" s="34">
        <v>0</v>
      </c>
      <c r="R1766" s="34">
        <v>0</v>
      </c>
      <c r="S1766" s="34">
        <v>0</v>
      </c>
    </row>
    <row r="1767" spans="2:19">
      <c r="B1767" s="5">
        <v>1968</v>
      </c>
      <c r="C1767" s="34"/>
      <c r="D1767" s="34"/>
      <c r="E1767" s="34"/>
      <c r="F1767" s="34"/>
      <c r="G1767" s="34"/>
      <c r="H1767" s="34"/>
      <c r="I1767" s="34"/>
      <c r="J1767" s="34"/>
      <c r="K1767" s="34"/>
      <c r="L1767" s="34"/>
      <c r="M1767" s="34"/>
      <c r="N1767" s="34">
        <v>0</v>
      </c>
      <c r="O1767" s="34">
        <v>0</v>
      </c>
      <c r="P1767" s="34">
        <v>0</v>
      </c>
      <c r="Q1767" s="34">
        <v>0</v>
      </c>
      <c r="R1767" s="34">
        <v>0</v>
      </c>
      <c r="S1767" s="34">
        <v>0</v>
      </c>
    </row>
    <row r="1768" spans="2:19">
      <c r="B1768" s="5">
        <v>1967</v>
      </c>
      <c r="C1768" s="34"/>
      <c r="D1768" s="34"/>
      <c r="E1768" s="34"/>
      <c r="F1768" s="34"/>
      <c r="G1768" s="34"/>
      <c r="H1768" s="34"/>
      <c r="I1768" s="34"/>
      <c r="J1768" s="34"/>
      <c r="K1768" s="34"/>
      <c r="L1768" s="34"/>
      <c r="M1768" s="34"/>
      <c r="N1768" s="34">
        <v>0</v>
      </c>
      <c r="O1768" s="34">
        <v>0</v>
      </c>
      <c r="P1768" s="34">
        <v>0</v>
      </c>
      <c r="Q1768" s="34">
        <v>0</v>
      </c>
      <c r="R1768" s="34">
        <v>0</v>
      </c>
      <c r="S1768" s="34">
        <v>0</v>
      </c>
    </row>
    <row r="1769" spans="2:19">
      <c r="B1769" s="5">
        <v>1966</v>
      </c>
      <c r="C1769" s="34"/>
      <c r="D1769" s="34"/>
      <c r="E1769" s="34"/>
      <c r="F1769" s="34"/>
      <c r="G1769" s="34"/>
      <c r="H1769" s="34"/>
      <c r="I1769" s="34"/>
      <c r="J1769" s="34"/>
      <c r="K1769" s="34"/>
      <c r="L1769" s="34"/>
      <c r="M1769" s="34"/>
      <c r="N1769" s="34">
        <v>0</v>
      </c>
      <c r="O1769" s="34">
        <v>0</v>
      </c>
      <c r="P1769" s="34">
        <v>0</v>
      </c>
      <c r="Q1769" s="34">
        <v>0</v>
      </c>
      <c r="R1769" s="34">
        <v>0</v>
      </c>
      <c r="S1769" s="34">
        <v>0</v>
      </c>
    </row>
    <row r="1770" spans="2:19">
      <c r="B1770" s="5">
        <v>1965</v>
      </c>
      <c r="C1770" s="34"/>
      <c r="D1770" s="34"/>
      <c r="E1770" s="34"/>
      <c r="F1770" s="34"/>
      <c r="G1770" s="34"/>
      <c r="H1770" s="34"/>
      <c r="I1770" s="34"/>
      <c r="J1770" s="34"/>
      <c r="K1770" s="34"/>
      <c r="L1770" s="34"/>
      <c r="M1770" s="34"/>
      <c r="N1770" s="34">
        <v>0</v>
      </c>
      <c r="O1770" s="34">
        <v>0</v>
      </c>
      <c r="P1770" s="34">
        <v>0</v>
      </c>
      <c r="Q1770" s="34">
        <v>0</v>
      </c>
      <c r="R1770" s="34">
        <v>0</v>
      </c>
      <c r="S1770" s="34">
        <v>0</v>
      </c>
    </row>
    <row r="1771" spans="2:19">
      <c r="B1771" s="5">
        <v>1964</v>
      </c>
      <c r="C1771" s="34"/>
      <c r="D1771" s="34"/>
      <c r="E1771" s="34"/>
      <c r="F1771" s="34"/>
      <c r="G1771" s="34"/>
      <c r="H1771" s="34"/>
      <c r="I1771" s="34"/>
      <c r="J1771" s="34"/>
      <c r="K1771" s="34"/>
      <c r="L1771" s="34"/>
      <c r="M1771" s="34"/>
      <c r="N1771" s="34">
        <v>0</v>
      </c>
      <c r="O1771" s="34">
        <v>0</v>
      </c>
      <c r="P1771" s="34">
        <v>0</v>
      </c>
      <c r="Q1771" s="34">
        <v>0</v>
      </c>
      <c r="R1771" s="34">
        <v>0</v>
      </c>
      <c r="S1771" s="34">
        <v>0</v>
      </c>
    </row>
    <row r="1772" spans="2:19">
      <c r="B1772" s="5">
        <v>1963</v>
      </c>
      <c r="C1772" s="34"/>
      <c r="D1772" s="34"/>
      <c r="E1772" s="34"/>
      <c r="F1772" s="34"/>
      <c r="G1772" s="34"/>
      <c r="H1772" s="34"/>
      <c r="I1772" s="34"/>
      <c r="J1772" s="34"/>
      <c r="K1772" s="34"/>
      <c r="L1772" s="34"/>
      <c r="M1772" s="34"/>
      <c r="N1772" s="34">
        <v>0</v>
      </c>
      <c r="O1772" s="34">
        <v>0</v>
      </c>
      <c r="P1772" s="34">
        <v>0</v>
      </c>
      <c r="Q1772" s="34">
        <v>0</v>
      </c>
      <c r="R1772" s="34">
        <v>0</v>
      </c>
      <c r="S1772" s="34">
        <v>0</v>
      </c>
    </row>
    <row r="1773" spans="2:19">
      <c r="B1773" s="5">
        <v>1962</v>
      </c>
      <c r="C1773" s="34"/>
      <c r="D1773" s="34"/>
      <c r="E1773" s="34"/>
      <c r="F1773" s="34"/>
      <c r="G1773" s="34"/>
      <c r="H1773" s="34"/>
      <c r="I1773" s="34"/>
      <c r="J1773" s="34"/>
      <c r="K1773" s="34"/>
      <c r="L1773" s="34"/>
      <c r="M1773" s="34"/>
      <c r="N1773" s="34">
        <v>0</v>
      </c>
      <c r="O1773" s="34">
        <v>0</v>
      </c>
      <c r="P1773" s="34">
        <v>0</v>
      </c>
      <c r="Q1773" s="34">
        <v>0</v>
      </c>
      <c r="R1773" s="34">
        <v>0</v>
      </c>
      <c r="S1773" s="34">
        <v>0</v>
      </c>
    </row>
    <row r="1774" spans="2:19">
      <c r="B1774" s="5">
        <v>1961</v>
      </c>
      <c r="C1774" s="34"/>
      <c r="D1774" s="34"/>
      <c r="E1774" s="34"/>
      <c r="F1774" s="34"/>
      <c r="G1774" s="34"/>
      <c r="H1774" s="34"/>
      <c r="I1774" s="34"/>
      <c r="J1774" s="34"/>
      <c r="K1774" s="34"/>
      <c r="L1774" s="34"/>
      <c r="M1774" s="34"/>
      <c r="N1774" s="34">
        <v>0</v>
      </c>
      <c r="O1774" s="34">
        <v>0</v>
      </c>
      <c r="P1774" s="34">
        <v>0</v>
      </c>
      <c r="Q1774" s="34">
        <v>0</v>
      </c>
      <c r="R1774" s="34">
        <v>0</v>
      </c>
      <c r="S1774" s="34">
        <v>0</v>
      </c>
    </row>
    <row r="1775" spans="2:19">
      <c r="B1775" s="5">
        <v>1960</v>
      </c>
      <c r="C1775" s="34"/>
      <c r="D1775" s="34"/>
      <c r="E1775" s="34"/>
      <c r="F1775" s="34"/>
      <c r="G1775" s="34"/>
      <c r="H1775" s="34"/>
      <c r="I1775" s="34"/>
      <c r="J1775" s="34"/>
      <c r="K1775" s="34"/>
      <c r="L1775" s="34"/>
      <c r="M1775" s="34"/>
      <c r="N1775" s="34">
        <v>0</v>
      </c>
      <c r="O1775" s="34">
        <v>0</v>
      </c>
      <c r="P1775" s="34">
        <v>0</v>
      </c>
      <c r="Q1775" s="34">
        <v>0</v>
      </c>
      <c r="R1775" s="34">
        <v>0</v>
      </c>
      <c r="S1775" s="34">
        <v>0</v>
      </c>
    </row>
    <row r="1776" spans="2:19">
      <c r="B1776" s="5">
        <v>1959</v>
      </c>
      <c r="C1776" s="34"/>
      <c r="D1776" s="34"/>
      <c r="E1776" s="34"/>
      <c r="F1776" s="34"/>
      <c r="G1776" s="34"/>
      <c r="H1776" s="34"/>
      <c r="I1776" s="34"/>
      <c r="J1776" s="34"/>
      <c r="K1776" s="34"/>
      <c r="L1776" s="34"/>
      <c r="M1776" s="34"/>
      <c r="N1776" s="34">
        <v>0</v>
      </c>
      <c r="O1776" s="34">
        <v>0</v>
      </c>
      <c r="P1776" s="34">
        <v>0</v>
      </c>
      <c r="Q1776" s="34">
        <v>0</v>
      </c>
      <c r="R1776" s="34">
        <v>0</v>
      </c>
      <c r="S1776" s="34">
        <v>0</v>
      </c>
    </row>
    <row r="1777" spans="2:19">
      <c r="B1777" s="5">
        <v>1958</v>
      </c>
      <c r="C1777" s="34"/>
      <c r="D1777" s="34"/>
      <c r="E1777" s="34"/>
      <c r="F1777" s="34"/>
      <c r="G1777" s="34"/>
      <c r="H1777" s="34"/>
      <c r="I1777" s="34"/>
      <c r="J1777" s="34"/>
      <c r="K1777" s="34"/>
      <c r="L1777" s="34"/>
      <c r="M1777" s="34"/>
      <c r="N1777" s="34">
        <v>0</v>
      </c>
      <c r="O1777" s="34">
        <v>0</v>
      </c>
      <c r="P1777" s="34">
        <v>0</v>
      </c>
      <c r="Q1777" s="34">
        <v>0</v>
      </c>
      <c r="R1777" s="34">
        <v>0</v>
      </c>
      <c r="S1777" s="34">
        <v>0</v>
      </c>
    </row>
    <row r="1778" spans="2:19">
      <c r="B1778" s="5">
        <v>1957</v>
      </c>
      <c r="C1778" s="34"/>
      <c r="D1778" s="34"/>
      <c r="E1778" s="34"/>
      <c r="F1778" s="34"/>
      <c r="G1778" s="34"/>
      <c r="H1778" s="34"/>
      <c r="I1778" s="34"/>
      <c r="J1778" s="34"/>
      <c r="K1778" s="34"/>
      <c r="L1778" s="34"/>
      <c r="M1778" s="34"/>
      <c r="N1778" s="34">
        <v>0</v>
      </c>
      <c r="O1778" s="34">
        <v>0</v>
      </c>
      <c r="P1778" s="34">
        <v>0</v>
      </c>
      <c r="Q1778" s="34">
        <v>0</v>
      </c>
      <c r="R1778" s="34">
        <v>0</v>
      </c>
      <c r="S1778" s="34">
        <v>0</v>
      </c>
    </row>
    <row r="1779" spans="2:19">
      <c r="B1779" s="5">
        <v>1956</v>
      </c>
      <c r="C1779" s="34"/>
      <c r="D1779" s="34"/>
      <c r="E1779" s="34"/>
      <c r="F1779" s="34"/>
      <c r="G1779" s="34"/>
      <c r="H1779" s="34"/>
      <c r="I1779" s="34"/>
      <c r="J1779" s="34"/>
      <c r="K1779" s="34"/>
      <c r="L1779" s="34"/>
      <c r="M1779" s="34"/>
      <c r="N1779" s="34">
        <v>0</v>
      </c>
      <c r="O1779" s="34">
        <v>0</v>
      </c>
      <c r="P1779" s="34">
        <v>0</v>
      </c>
      <c r="Q1779" s="34">
        <v>0</v>
      </c>
      <c r="R1779" s="34">
        <v>0</v>
      </c>
      <c r="S1779" s="34">
        <v>0</v>
      </c>
    </row>
    <row r="1780" spans="2:19">
      <c r="B1780" s="5">
        <v>1955</v>
      </c>
      <c r="C1780" s="34"/>
      <c r="D1780" s="34"/>
      <c r="E1780" s="34"/>
      <c r="F1780" s="34"/>
      <c r="G1780" s="34"/>
      <c r="H1780" s="34"/>
      <c r="I1780" s="34"/>
      <c r="J1780" s="34"/>
      <c r="K1780" s="34"/>
      <c r="L1780" s="34"/>
      <c r="M1780" s="34"/>
      <c r="N1780" s="34">
        <v>0</v>
      </c>
      <c r="O1780" s="34">
        <v>0</v>
      </c>
      <c r="P1780" s="34">
        <v>0</v>
      </c>
      <c r="Q1780" s="34">
        <v>0</v>
      </c>
      <c r="R1780" s="34">
        <v>0</v>
      </c>
      <c r="S1780" s="34">
        <v>0</v>
      </c>
    </row>
    <row r="1781" spans="2:19">
      <c r="B1781" s="5">
        <v>1954</v>
      </c>
      <c r="C1781" s="34"/>
      <c r="D1781" s="34"/>
      <c r="E1781" s="34"/>
      <c r="F1781" s="34"/>
      <c r="G1781" s="34"/>
      <c r="H1781" s="34"/>
      <c r="I1781" s="34"/>
      <c r="J1781" s="34"/>
      <c r="K1781" s="34"/>
      <c r="L1781" s="34"/>
      <c r="M1781" s="34"/>
      <c r="N1781" s="34">
        <v>0</v>
      </c>
      <c r="O1781" s="34">
        <v>0</v>
      </c>
      <c r="P1781" s="34">
        <v>0</v>
      </c>
      <c r="Q1781" s="34">
        <v>0</v>
      </c>
      <c r="R1781" s="34">
        <v>0</v>
      </c>
      <c r="S1781" s="34">
        <v>0</v>
      </c>
    </row>
    <row r="1782" spans="2:19">
      <c r="B1782" s="5">
        <v>1953</v>
      </c>
      <c r="C1782" s="34"/>
      <c r="D1782" s="34"/>
      <c r="E1782" s="34"/>
      <c r="F1782" s="34"/>
      <c r="G1782" s="34"/>
      <c r="H1782" s="34"/>
      <c r="I1782" s="34"/>
      <c r="J1782" s="34"/>
      <c r="K1782" s="34"/>
      <c r="L1782" s="34"/>
      <c r="M1782" s="34"/>
      <c r="N1782" s="34">
        <v>0</v>
      </c>
      <c r="O1782" s="34">
        <v>0</v>
      </c>
      <c r="P1782" s="34">
        <v>0</v>
      </c>
      <c r="Q1782" s="34">
        <v>0</v>
      </c>
      <c r="R1782" s="34">
        <v>0</v>
      </c>
      <c r="S1782" s="34">
        <v>0</v>
      </c>
    </row>
    <row r="1783" spans="2:19">
      <c r="B1783" s="5">
        <v>1952</v>
      </c>
      <c r="C1783" s="34"/>
      <c r="D1783" s="34"/>
      <c r="E1783" s="34"/>
      <c r="F1783" s="34"/>
      <c r="G1783" s="34"/>
      <c r="H1783" s="34"/>
      <c r="I1783" s="34"/>
      <c r="J1783" s="34"/>
      <c r="K1783" s="34"/>
      <c r="L1783" s="34"/>
      <c r="M1783" s="34"/>
      <c r="N1783" s="34">
        <v>0</v>
      </c>
      <c r="O1783" s="34">
        <v>0</v>
      </c>
      <c r="P1783" s="34">
        <v>0</v>
      </c>
      <c r="Q1783" s="34">
        <v>0</v>
      </c>
      <c r="R1783" s="34">
        <v>0</v>
      </c>
      <c r="S1783" s="34">
        <v>0</v>
      </c>
    </row>
    <row r="1784" spans="2:19">
      <c r="B1784" s="5">
        <v>1951</v>
      </c>
      <c r="C1784" s="34"/>
      <c r="D1784" s="34"/>
      <c r="E1784" s="34"/>
      <c r="F1784" s="34"/>
      <c r="G1784" s="34"/>
      <c r="H1784" s="34"/>
      <c r="I1784" s="34"/>
      <c r="J1784" s="34"/>
      <c r="K1784" s="34"/>
      <c r="L1784" s="34"/>
      <c r="M1784" s="34"/>
      <c r="N1784" s="34">
        <v>0</v>
      </c>
      <c r="O1784" s="34">
        <v>0</v>
      </c>
      <c r="P1784" s="34">
        <v>0</v>
      </c>
      <c r="Q1784" s="34">
        <v>0</v>
      </c>
      <c r="R1784" s="34">
        <v>0</v>
      </c>
      <c r="S1784" s="34">
        <v>0</v>
      </c>
    </row>
    <row r="1785" spans="2:19">
      <c r="B1785" s="5">
        <v>1950</v>
      </c>
      <c r="C1785" s="34"/>
      <c r="D1785" s="34"/>
      <c r="E1785" s="34"/>
      <c r="F1785" s="34"/>
      <c r="G1785" s="34"/>
      <c r="H1785" s="34"/>
      <c r="I1785" s="34"/>
      <c r="J1785" s="34"/>
      <c r="K1785" s="34"/>
      <c r="L1785" s="34"/>
      <c r="M1785" s="34"/>
      <c r="N1785" s="34">
        <v>0</v>
      </c>
      <c r="O1785" s="34">
        <v>0</v>
      </c>
      <c r="P1785" s="34">
        <v>0</v>
      </c>
      <c r="Q1785" s="34">
        <v>0</v>
      </c>
      <c r="R1785" s="34">
        <v>0</v>
      </c>
      <c r="S1785" s="34">
        <v>0</v>
      </c>
    </row>
    <row r="1786" spans="2:19">
      <c r="B1786" s="5">
        <v>1949</v>
      </c>
      <c r="C1786" s="34"/>
      <c r="D1786" s="34"/>
      <c r="E1786" s="34"/>
      <c r="F1786" s="34"/>
      <c r="G1786" s="34"/>
      <c r="H1786" s="34"/>
      <c r="I1786" s="34"/>
      <c r="J1786" s="34"/>
      <c r="K1786" s="34"/>
      <c r="L1786" s="34"/>
      <c r="M1786" s="34"/>
      <c r="N1786" s="34">
        <v>0</v>
      </c>
      <c r="O1786" s="34">
        <v>0</v>
      </c>
      <c r="P1786" s="34">
        <v>0</v>
      </c>
      <c r="Q1786" s="34">
        <v>0</v>
      </c>
      <c r="R1786" s="34">
        <v>0</v>
      </c>
      <c r="S1786" s="34">
        <v>0</v>
      </c>
    </row>
    <row r="1787" spans="2:19">
      <c r="B1787" s="5">
        <v>1948</v>
      </c>
      <c r="C1787" s="34"/>
      <c r="D1787" s="34"/>
      <c r="E1787" s="34"/>
      <c r="F1787" s="34"/>
      <c r="G1787" s="34"/>
      <c r="H1787" s="34"/>
      <c r="I1787" s="34"/>
      <c r="J1787" s="34"/>
      <c r="K1787" s="34"/>
      <c r="L1787" s="34"/>
      <c r="M1787" s="34"/>
      <c r="N1787" s="34">
        <v>0</v>
      </c>
      <c r="O1787" s="34">
        <v>0</v>
      </c>
      <c r="P1787" s="34">
        <v>0</v>
      </c>
      <c r="Q1787" s="34">
        <v>0</v>
      </c>
      <c r="R1787" s="34">
        <v>0</v>
      </c>
      <c r="S1787" s="34">
        <v>0</v>
      </c>
    </row>
    <row r="1788" spans="2:19">
      <c r="B1788" s="5">
        <v>1947</v>
      </c>
      <c r="C1788" s="34"/>
      <c r="D1788" s="34"/>
      <c r="E1788" s="34"/>
      <c r="F1788" s="34"/>
      <c r="G1788" s="34"/>
      <c r="H1788" s="34"/>
      <c r="I1788" s="34"/>
      <c r="J1788" s="34"/>
      <c r="K1788" s="34"/>
      <c r="L1788" s="34"/>
      <c r="M1788" s="34"/>
      <c r="N1788" s="34">
        <v>0</v>
      </c>
      <c r="O1788" s="34">
        <v>0</v>
      </c>
      <c r="P1788" s="34">
        <v>0</v>
      </c>
      <c r="Q1788" s="34">
        <v>0</v>
      </c>
      <c r="R1788" s="34">
        <v>0</v>
      </c>
      <c r="S1788" s="34">
        <v>0</v>
      </c>
    </row>
    <row r="1789" spans="2:19">
      <c r="B1789" s="5">
        <v>1946</v>
      </c>
      <c r="C1789" s="34"/>
      <c r="D1789" s="34"/>
      <c r="E1789" s="34"/>
      <c r="F1789" s="34"/>
      <c r="G1789" s="34"/>
      <c r="H1789" s="34"/>
      <c r="I1789" s="34"/>
      <c r="J1789" s="34"/>
      <c r="K1789" s="34"/>
      <c r="L1789" s="34"/>
      <c r="M1789" s="34"/>
      <c r="N1789" s="34">
        <v>0</v>
      </c>
      <c r="O1789" s="34">
        <v>0</v>
      </c>
      <c r="P1789" s="34">
        <v>0</v>
      </c>
      <c r="Q1789" s="34">
        <v>0</v>
      </c>
      <c r="R1789" s="34">
        <v>0</v>
      </c>
      <c r="S1789" s="34">
        <v>0</v>
      </c>
    </row>
    <row r="1790" spans="2:19">
      <c r="B1790" s="5">
        <v>1945</v>
      </c>
      <c r="C1790" s="34"/>
      <c r="D1790" s="34"/>
      <c r="E1790" s="34"/>
      <c r="F1790" s="34"/>
      <c r="G1790" s="34"/>
      <c r="H1790" s="34"/>
      <c r="I1790" s="34"/>
      <c r="J1790" s="34"/>
      <c r="K1790" s="34"/>
      <c r="L1790" s="34"/>
      <c r="M1790" s="34"/>
      <c r="N1790" s="34">
        <v>0</v>
      </c>
      <c r="O1790" s="34">
        <v>0</v>
      </c>
      <c r="P1790" s="34">
        <v>0</v>
      </c>
      <c r="Q1790" s="34">
        <v>0</v>
      </c>
      <c r="R1790" s="34">
        <v>0</v>
      </c>
      <c r="S1790" s="34">
        <v>0</v>
      </c>
    </row>
    <row r="1791" spans="2:19">
      <c r="B1791" s="5">
        <v>1944</v>
      </c>
      <c r="C1791" s="34"/>
      <c r="D1791" s="34"/>
      <c r="E1791" s="34"/>
      <c r="F1791" s="34"/>
      <c r="G1791" s="34"/>
      <c r="H1791" s="34"/>
      <c r="I1791" s="34"/>
      <c r="J1791" s="34"/>
      <c r="K1791" s="34"/>
      <c r="L1791" s="34"/>
      <c r="M1791" s="34"/>
      <c r="N1791" s="34">
        <v>0</v>
      </c>
      <c r="O1791" s="34">
        <v>0</v>
      </c>
      <c r="P1791" s="34">
        <v>0</v>
      </c>
      <c r="Q1791" s="34">
        <v>0</v>
      </c>
      <c r="R1791" s="34">
        <v>0</v>
      </c>
      <c r="S1791" s="34">
        <v>0</v>
      </c>
    </row>
    <row r="1792" spans="2:19">
      <c r="B1792" s="5">
        <v>1943</v>
      </c>
      <c r="C1792" s="34"/>
      <c r="D1792" s="34"/>
      <c r="E1792" s="34"/>
      <c r="F1792" s="34"/>
      <c r="G1792" s="34"/>
      <c r="H1792" s="34"/>
      <c r="I1792" s="34"/>
      <c r="J1792" s="34"/>
      <c r="K1792" s="34"/>
      <c r="L1792" s="34"/>
      <c r="M1792" s="34"/>
      <c r="N1792" s="34">
        <v>0</v>
      </c>
      <c r="O1792" s="34">
        <v>0</v>
      </c>
      <c r="P1792" s="34">
        <v>0</v>
      </c>
      <c r="Q1792" s="34">
        <v>0</v>
      </c>
      <c r="R1792" s="34">
        <v>0</v>
      </c>
      <c r="S1792" s="34">
        <v>0</v>
      </c>
    </row>
    <row r="1793" spans="1:19">
      <c r="B1793" s="5">
        <v>1942</v>
      </c>
      <c r="C1793" s="34"/>
      <c r="D1793" s="34"/>
      <c r="E1793" s="34"/>
      <c r="F1793" s="34"/>
      <c r="G1793" s="34"/>
      <c r="H1793" s="34"/>
      <c r="I1793" s="34"/>
      <c r="J1793" s="34"/>
      <c r="K1793" s="34"/>
      <c r="L1793" s="34"/>
      <c r="M1793" s="34"/>
      <c r="N1793" s="34">
        <v>0</v>
      </c>
      <c r="O1793" s="34">
        <v>0</v>
      </c>
      <c r="P1793" s="34">
        <v>0</v>
      </c>
      <c r="Q1793" s="34">
        <v>0</v>
      </c>
      <c r="R1793" s="34">
        <v>0</v>
      </c>
      <c r="S1793" s="34">
        <v>0</v>
      </c>
    </row>
    <row r="1794" spans="1:19">
      <c r="B1794" s="5">
        <v>1941</v>
      </c>
      <c r="C1794" s="34"/>
      <c r="D1794" s="34"/>
      <c r="E1794" s="34"/>
      <c r="F1794" s="34"/>
      <c r="G1794" s="34"/>
      <c r="H1794" s="34"/>
      <c r="I1794" s="34"/>
      <c r="J1794" s="34"/>
      <c r="K1794" s="34"/>
      <c r="L1794" s="34"/>
      <c r="M1794" s="34"/>
      <c r="N1794" s="34">
        <v>0</v>
      </c>
      <c r="O1794" s="34">
        <v>0</v>
      </c>
      <c r="P1794" s="34">
        <v>0</v>
      </c>
      <c r="Q1794" s="34">
        <v>0</v>
      </c>
      <c r="R1794" s="34">
        <v>0</v>
      </c>
      <c r="S1794" s="34">
        <v>0</v>
      </c>
    </row>
    <row r="1795" spans="1:19">
      <c r="B1795" s="5">
        <v>1940</v>
      </c>
      <c r="C1795" s="34"/>
      <c r="D1795" s="34"/>
      <c r="E1795" s="34"/>
      <c r="F1795" s="34"/>
      <c r="G1795" s="34"/>
      <c r="H1795" s="34"/>
      <c r="I1795" s="34"/>
      <c r="J1795" s="34"/>
      <c r="K1795" s="34"/>
      <c r="L1795" s="34"/>
      <c r="M1795" s="34"/>
      <c r="N1795" s="34">
        <v>0</v>
      </c>
      <c r="O1795" s="34">
        <v>0</v>
      </c>
      <c r="P1795" s="34">
        <v>0</v>
      </c>
      <c r="Q1795" s="34">
        <v>0</v>
      </c>
      <c r="R1795" s="34">
        <v>0</v>
      </c>
      <c r="S1795" s="34">
        <v>0</v>
      </c>
    </row>
    <row r="1796" spans="1:19">
      <c r="B1796" s="5">
        <v>1939</v>
      </c>
      <c r="C1796" s="34"/>
      <c r="D1796" s="34"/>
      <c r="E1796" s="34"/>
      <c r="F1796" s="34"/>
      <c r="G1796" s="34"/>
      <c r="H1796" s="34"/>
      <c r="I1796" s="34"/>
      <c r="J1796" s="34"/>
      <c r="K1796" s="34"/>
      <c r="L1796" s="34"/>
      <c r="M1796" s="34"/>
      <c r="N1796" s="34">
        <v>0</v>
      </c>
      <c r="O1796" s="34">
        <v>0</v>
      </c>
      <c r="P1796" s="34">
        <v>0</v>
      </c>
      <c r="Q1796" s="34">
        <v>0</v>
      </c>
      <c r="R1796" s="34">
        <v>0</v>
      </c>
      <c r="S1796" s="34">
        <v>0</v>
      </c>
    </row>
    <row r="1797" spans="1:19">
      <c r="B1797" s="5">
        <v>1938</v>
      </c>
      <c r="C1797" s="34"/>
      <c r="D1797" s="34"/>
      <c r="E1797" s="34"/>
      <c r="F1797" s="34"/>
      <c r="G1797" s="34"/>
      <c r="H1797" s="34"/>
      <c r="I1797" s="34"/>
      <c r="J1797" s="34"/>
      <c r="K1797" s="34"/>
      <c r="L1797" s="34"/>
      <c r="M1797" s="34"/>
      <c r="N1797" s="34">
        <v>0</v>
      </c>
      <c r="O1797" s="34">
        <v>0</v>
      </c>
      <c r="P1797" s="34">
        <v>0</v>
      </c>
      <c r="Q1797" s="34">
        <v>0</v>
      </c>
      <c r="R1797" s="34">
        <v>0</v>
      </c>
      <c r="S1797" s="34">
        <v>0</v>
      </c>
    </row>
    <row r="1798" spans="1:19">
      <c r="B1798" s="5">
        <v>1937</v>
      </c>
      <c r="C1798" s="34"/>
      <c r="D1798" s="34"/>
      <c r="E1798" s="34"/>
      <c r="F1798" s="34"/>
      <c r="G1798" s="34"/>
      <c r="H1798" s="34"/>
      <c r="I1798" s="34"/>
      <c r="J1798" s="34"/>
      <c r="K1798" s="34"/>
      <c r="L1798" s="34"/>
      <c r="M1798" s="34"/>
      <c r="N1798" s="34">
        <v>0</v>
      </c>
      <c r="O1798" s="34">
        <v>0</v>
      </c>
      <c r="P1798" s="34">
        <v>0</v>
      </c>
      <c r="Q1798" s="34">
        <v>0</v>
      </c>
      <c r="R1798" s="34">
        <v>0</v>
      </c>
      <c r="S1798" s="34">
        <v>0</v>
      </c>
    </row>
    <row r="1799" spans="1:19">
      <c r="B1799" s="5">
        <v>1936</v>
      </c>
      <c r="C1799" s="34"/>
      <c r="D1799" s="34"/>
      <c r="E1799" s="34"/>
      <c r="F1799" s="34"/>
      <c r="G1799" s="34"/>
      <c r="H1799" s="34"/>
      <c r="I1799" s="34"/>
      <c r="J1799" s="34"/>
      <c r="K1799" s="34"/>
      <c r="L1799" s="34"/>
      <c r="M1799" s="34"/>
      <c r="N1799" s="34">
        <v>0</v>
      </c>
      <c r="O1799" s="34">
        <v>0</v>
      </c>
      <c r="P1799" s="34">
        <v>0</v>
      </c>
      <c r="Q1799" s="34">
        <v>0</v>
      </c>
      <c r="R1799" s="34">
        <v>0</v>
      </c>
      <c r="S1799" s="34">
        <v>0</v>
      </c>
    </row>
    <row r="1800" spans="1:19">
      <c r="B1800" s="5">
        <v>1935</v>
      </c>
      <c r="C1800" s="34"/>
      <c r="D1800" s="34"/>
      <c r="E1800" s="34"/>
      <c r="F1800" s="34"/>
      <c r="G1800" s="34"/>
      <c r="H1800" s="34"/>
      <c r="I1800" s="34"/>
      <c r="J1800" s="34"/>
      <c r="K1800" s="34"/>
      <c r="L1800" s="34"/>
      <c r="M1800" s="34"/>
      <c r="N1800" s="34">
        <v>0</v>
      </c>
      <c r="O1800" s="34">
        <v>0</v>
      </c>
      <c r="P1800" s="34">
        <v>0</v>
      </c>
      <c r="Q1800" s="34">
        <v>0</v>
      </c>
      <c r="R1800" s="34">
        <v>0</v>
      </c>
      <c r="S1800" s="34">
        <v>0</v>
      </c>
    </row>
    <row r="1801" spans="1:19">
      <c r="B1801" s="5">
        <v>1934</v>
      </c>
      <c r="C1801" s="34"/>
      <c r="D1801" s="34"/>
      <c r="E1801" s="34"/>
      <c r="F1801" s="34"/>
      <c r="G1801" s="34"/>
      <c r="H1801" s="34"/>
      <c r="I1801" s="34"/>
      <c r="J1801" s="34"/>
      <c r="K1801" s="34"/>
      <c r="L1801" s="34"/>
      <c r="M1801" s="34"/>
      <c r="N1801" s="34">
        <v>0</v>
      </c>
      <c r="O1801" s="34">
        <v>0</v>
      </c>
      <c r="P1801" s="34">
        <v>0</v>
      </c>
      <c r="Q1801" s="34">
        <v>0</v>
      </c>
      <c r="R1801" s="34">
        <v>0</v>
      </c>
      <c r="S1801" s="34">
        <v>0</v>
      </c>
    </row>
    <row r="1802" spans="1:19">
      <c r="B1802" s="5">
        <v>1933</v>
      </c>
      <c r="C1802" s="34"/>
      <c r="D1802" s="34"/>
      <c r="E1802" s="34"/>
      <c r="F1802" s="34"/>
      <c r="G1802" s="34"/>
      <c r="H1802" s="34"/>
      <c r="I1802" s="34"/>
      <c r="J1802" s="34"/>
      <c r="K1802" s="34"/>
      <c r="L1802" s="34"/>
      <c r="M1802" s="34"/>
      <c r="N1802" s="34">
        <v>0</v>
      </c>
      <c r="O1802" s="34">
        <v>0</v>
      </c>
      <c r="P1802" s="34">
        <v>0</v>
      </c>
      <c r="Q1802" s="34">
        <v>0</v>
      </c>
      <c r="R1802" s="34">
        <v>0</v>
      </c>
      <c r="S1802" s="34">
        <v>0</v>
      </c>
    </row>
    <row r="1803" spans="1:19">
      <c r="B1803" s="5">
        <v>1932</v>
      </c>
      <c r="C1803" s="34"/>
      <c r="D1803" s="34"/>
      <c r="E1803" s="34"/>
      <c r="F1803" s="34"/>
      <c r="G1803" s="34"/>
      <c r="H1803" s="34"/>
      <c r="I1803" s="34"/>
      <c r="J1803" s="34"/>
      <c r="K1803" s="34"/>
      <c r="L1803" s="34"/>
      <c r="M1803" s="34"/>
      <c r="N1803" s="34">
        <v>0</v>
      </c>
      <c r="O1803" s="34">
        <v>0</v>
      </c>
      <c r="P1803" s="34">
        <v>0</v>
      </c>
      <c r="Q1803" s="34">
        <v>0</v>
      </c>
      <c r="R1803" s="34">
        <v>0</v>
      </c>
      <c r="S1803" s="34">
        <v>0</v>
      </c>
    </row>
    <row r="1804" spans="1:19">
      <c r="B1804" s="5">
        <v>1931</v>
      </c>
      <c r="C1804" s="34"/>
      <c r="D1804" s="34"/>
      <c r="E1804" s="34"/>
      <c r="F1804" s="34"/>
      <c r="G1804" s="34"/>
      <c r="H1804" s="34"/>
      <c r="I1804" s="34"/>
      <c r="J1804" s="34"/>
      <c r="K1804" s="34"/>
      <c r="L1804" s="34"/>
      <c r="M1804" s="34"/>
      <c r="N1804" s="34">
        <v>0</v>
      </c>
      <c r="O1804" s="34">
        <v>0</v>
      </c>
      <c r="P1804" s="34">
        <v>0</v>
      </c>
      <c r="Q1804" s="34">
        <v>0</v>
      </c>
      <c r="R1804" s="34">
        <v>0</v>
      </c>
      <c r="S1804" s="34">
        <v>0</v>
      </c>
    </row>
    <row r="1805" spans="1:19">
      <c r="B1805" s="5">
        <v>1930</v>
      </c>
      <c r="C1805" s="34"/>
      <c r="D1805" s="34"/>
      <c r="E1805" s="34"/>
      <c r="F1805" s="34"/>
      <c r="G1805" s="34"/>
      <c r="H1805" s="34"/>
      <c r="I1805" s="34"/>
      <c r="J1805" s="34"/>
      <c r="K1805" s="34"/>
      <c r="L1805" s="34"/>
      <c r="M1805" s="34"/>
      <c r="N1805" s="34">
        <v>0</v>
      </c>
      <c r="O1805" s="34">
        <v>0</v>
      </c>
      <c r="P1805" s="34">
        <v>0</v>
      </c>
      <c r="Q1805" s="34">
        <v>0</v>
      </c>
      <c r="R1805" s="34">
        <v>0</v>
      </c>
      <c r="S1805" s="34">
        <v>0</v>
      </c>
    </row>
    <row r="1806" spans="1:19" ht="63.7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41">SUM(J1719:J1805)</f>
        <v>0</v>
      </c>
      <c r="K1806" s="7">
        <f>SUM(K1719:K1805)</f>
        <v>0</v>
      </c>
      <c r="L1806" s="7">
        <f t="shared" ref="L1806" si="42">SUM(L1719:L1805)</f>
        <v>0</v>
      </c>
      <c r="M1806" s="7">
        <f>SUM(M1719:M1805)</f>
        <v>0</v>
      </c>
      <c r="N1806" s="10">
        <f>SUM(N1714:N1805)</f>
        <v>6367.1706000000004</v>
      </c>
      <c r="O1806" s="10">
        <f>SUM(O1714:O1805)</f>
        <v>6367.1706000000004</v>
      </c>
      <c r="P1806" s="10">
        <f>SUM(P1714:P1805)</f>
        <v>6367.1706000000004</v>
      </c>
      <c r="Q1806" s="10">
        <f>SUM(Q1714:Q1805)</f>
        <v>6367.1706000000004</v>
      </c>
      <c r="R1806" s="10">
        <f>SUM(R1713:R1805)</f>
        <v>6367.1706000000004</v>
      </c>
      <c r="S1806" s="10">
        <f>SUM(S1713:S1805)</f>
        <v>6367.1706000000004</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104"/>
      <c r="D1813" s="33"/>
      <c r="E1813" s="33"/>
      <c r="F1813" s="33"/>
      <c r="G1813" s="33"/>
      <c r="H1813" s="33"/>
      <c r="I1813" s="33"/>
      <c r="J1813" s="33"/>
      <c r="K1813" s="33"/>
      <c r="L1813" s="33"/>
      <c r="M1813" s="33"/>
      <c r="N1813" s="34">
        <v>96.96</v>
      </c>
      <c r="O1813" s="34">
        <v>96.96</v>
      </c>
      <c r="P1813" s="34">
        <v>96.96</v>
      </c>
      <c r="Q1813" s="34">
        <f>96.96-96.96</f>
        <v>0</v>
      </c>
      <c r="R1813" s="34">
        <f>96.96-96.96</f>
        <v>0</v>
      </c>
      <c r="S1813" s="34">
        <f>96.96-96.96</f>
        <v>0</v>
      </c>
    </row>
    <row r="1814" spans="1:19">
      <c r="B1814" s="5">
        <v>2016</v>
      </c>
      <c r="C1814" s="104"/>
      <c r="D1814" s="33"/>
      <c r="E1814" s="33"/>
      <c r="F1814" s="33"/>
      <c r="G1814" s="33"/>
      <c r="H1814" s="33"/>
      <c r="I1814" s="33"/>
      <c r="J1814" s="33"/>
      <c r="K1814" s="33"/>
      <c r="L1814" s="33"/>
      <c r="M1814" s="34">
        <v>64257.35</v>
      </c>
      <c r="N1814" s="34">
        <v>64257.35</v>
      </c>
      <c r="O1814" s="34">
        <v>64257.35</v>
      </c>
      <c r="P1814" s="34">
        <v>64257.35</v>
      </c>
      <c r="Q1814" s="34">
        <f>64257.35-64257.35</f>
        <v>0</v>
      </c>
      <c r="R1814" s="34">
        <f>64257.35-64257.35</f>
        <v>0</v>
      </c>
      <c r="S1814" s="34">
        <f>64257.35-64257.35</f>
        <v>0</v>
      </c>
    </row>
    <row r="1815" spans="1:19">
      <c r="B1815" s="5">
        <v>2015</v>
      </c>
      <c r="C1815" s="104"/>
      <c r="D1815" s="33"/>
      <c r="E1815" s="33"/>
      <c r="F1815" s="33"/>
      <c r="G1815" s="33"/>
      <c r="H1815" s="33"/>
      <c r="I1815" s="33"/>
      <c r="J1815" s="33"/>
      <c r="K1815" s="33"/>
      <c r="L1815" s="34">
        <v>0</v>
      </c>
      <c r="M1815" s="34">
        <v>0</v>
      </c>
      <c r="N1815" s="34">
        <v>0</v>
      </c>
      <c r="O1815" s="34">
        <v>0</v>
      </c>
      <c r="P1815" s="34">
        <v>0</v>
      </c>
      <c r="Q1815" s="34">
        <v>0</v>
      </c>
      <c r="R1815" s="34">
        <v>0</v>
      </c>
      <c r="S1815" s="34">
        <v>1</v>
      </c>
    </row>
    <row r="1816" spans="1:19">
      <c r="B1816" s="5">
        <v>2014</v>
      </c>
      <c r="C1816" s="104"/>
      <c r="D1816" s="33"/>
      <c r="E1816" s="33"/>
      <c r="F1816" s="33"/>
      <c r="G1816" s="33"/>
      <c r="H1816" s="33"/>
      <c r="I1816" s="33"/>
      <c r="J1816" s="33"/>
      <c r="K1816" s="34">
        <v>17253.84</v>
      </c>
      <c r="L1816" s="34">
        <v>17253.84</v>
      </c>
      <c r="M1816" s="34">
        <v>17253.84</v>
      </c>
      <c r="N1816" s="34">
        <v>17253.84</v>
      </c>
      <c r="O1816" s="34">
        <v>17253.84</v>
      </c>
      <c r="P1816" s="34">
        <v>17253.84</v>
      </c>
      <c r="Q1816" s="34">
        <f>17253.84-17253.84</f>
        <v>0</v>
      </c>
      <c r="R1816" s="34">
        <f>17253.84-17253.84</f>
        <v>0</v>
      </c>
      <c r="S1816" s="34">
        <f>17253.84-17253.84</f>
        <v>0</v>
      </c>
    </row>
    <row r="1817" spans="1:19">
      <c r="B1817" s="5">
        <v>2013</v>
      </c>
      <c r="C1817" s="104"/>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104"/>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104"/>
      <c r="D1819" s="33"/>
      <c r="E1819" s="33"/>
      <c r="F1819" s="33"/>
      <c r="G1819" s="33"/>
      <c r="H1819" s="34">
        <v>523349.53</v>
      </c>
      <c r="I1819" s="34">
        <v>523349.53</v>
      </c>
      <c r="J1819" s="34">
        <v>523349.53</v>
      </c>
      <c r="K1819" s="34">
        <v>523349.53</v>
      </c>
      <c r="L1819" s="34">
        <v>523349.53</v>
      </c>
      <c r="M1819" s="34">
        <v>523349.53</v>
      </c>
      <c r="N1819" s="34">
        <f>523349.53+3306.77</f>
        <v>526656.30000000005</v>
      </c>
      <c r="O1819" s="34">
        <f t="shared" ref="O1819:P1819" si="43">523349.53+3306.77</f>
        <v>526656.30000000005</v>
      </c>
      <c r="P1819" s="34">
        <f t="shared" si="43"/>
        <v>526656.30000000005</v>
      </c>
      <c r="Q1819" s="34">
        <f>523349.53+3306.77-523349.53</f>
        <v>3306.7700000000186</v>
      </c>
      <c r="R1819" s="34">
        <f>523349.53+3306.77-523349.53</f>
        <v>3306.7700000000186</v>
      </c>
      <c r="S1819" s="34">
        <f>523349.53+3306.77-523349.53</f>
        <v>3306.7700000000186</v>
      </c>
    </row>
    <row r="1820" spans="1:19">
      <c r="B1820" s="5">
        <v>2010</v>
      </c>
      <c r="C1820" s="104"/>
      <c r="D1820" s="33"/>
      <c r="E1820" s="33"/>
      <c r="F1820" s="33"/>
      <c r="G1820" s="34">
        <v>154875.5</v>
      </c>
      <c r="H1820" s="34">
        <v>154875.5</v>
      </c>
      <c r="I1820" s="34">
        <v>154875.5</v>
      </c>
      <c r="J1820" s="34">
        <v>154875.5</v>
      </c>
      <c r="K1820" s="34">
        <v>154875.5</v>
      </c>
      <c r="L1820" s="34">
        <v>154875.5</v>
      </c>
      <c r="M1820" s="34">
        <v>154875.5</v>
      </c>
      <c r="N1820" s="34">
        <v>154875.5</v>
      </c>
      <c r="O1820" s="34">
        <v>154875.5</v>
      </c>
      <c r="P1820" s="34">
        <v>154875.5</v>
      </c>
      <c r="Q1820" s="34">
        <f>154875.5-154875.5</f>
        <v>0</v>
      </c>
      <c r="R1820" s="34">
        <f>154875.5-154875.5</f>
        <v>0</v>
      </c>
      <c r="S1820" s="34">
        <f>154875.5-154875.5</f>
        <v>0</v>
      </c>
    </row>
    <row r="1821" spans="1:19">
      <c r="B1821" s="5">
        <v>2009</v>
      </c>
      <c r="C1821" s="104"/>
      <c r="D1821" s="33"/>
      <c r="E1821" s="33"/>
      <c r="F1821" s="34">
        <v>51240</v>
      </c>
      <c r="G1821" s="34">
        <v>51240</v>
      </c>
      <c r="H1821" s="34">
        <v>51240</v>
      </c>
      <c r="I1821" s="34">
        <v>51240</v>
      </c>
      <c r="J1821" s="34">
        <v>51240</v>
      </c>
      <c r="K1821" s="34">
        <v>51240</v>
      </c>
      <c r="L1821" s="34">
        <v>51240</v>
      </c>
      <c r="M1821" s="34">
        <v>51240</v>
      </c>
      <c r="N1821" s="34">
        <v>51240</v>
      </c>
      <c r="O1821" s="34">
        <v>51240</v>
      </c>
      <c r="P1821" s="34">
        <v>51240</v>
      </c>
      <c r="Q1821" s="34">
        <f>51240-51240</f>
        <v>0</v>
      </c>
      <c r="R1821" s="34">
        <f>51240-51240</f>
        <v>0</v>
      </c>
      <c r="S1821" s="34">
        <f>51240-51240</f>
        <v>0</v>
      </c>
    </row>
    <row r="1822" spans="1:19">
      <c r="B1822" s="5">
        <v>2008</v>
      </c>
      <c r="C1822" s="104"/>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104"/>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137106.13</v>
      </c>
      <c r="D1825" s="34">
        <v>137106.13</v>
      </c>
      <c r="E1825" s="34">
        <v>137106.13</v>
      </c>
      <c r="F1825" s="34">
        <v>137106.13</v>
      </c>
      <c r="G1825" s="34">
        <v>137106.13</v>
      </c>
      <c r="H1825" s="34">
        <v>137106.13</v>
      </c>
      <c r="I1825" s="34">
        <v>137106.13</v>
      </c>
      <c r="J1825" s="34">
        <v>137106.13</v>
      </c>
      <c r="K1825" s="34">
        <v>137106.13</v>
      </c>
      <c r="L1825" s="34">
        <v>137106.13</v>
      </c>
      <c r="M1825" s="34">
        <v>137106.13</v>
      </c>
      <c r="N1825" s="34">
        <v>137106.13</v>
      </c>
      <c r="O1825" s="34">
        <v>137106.13</v>
      </c>
      <c r="P1825" s="34">
        <v>137106.13</v>
      </c>
      <c r="Q1825" s="34">
        <f>137106.13-137106.13</f>
        <v>0</v>
      </c>
      <c r="R1825" s="34">
        <f>137106.13-137106.13</f>
        <v>0</v>
      </c>
      <c r="S1825" s="34">
        <f>137106.13-137106.13</f>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4465.5779000000002</v>
      </c>
      <c r="O1828" s="34">
        <v>4465.5779000000002</v>
      </c>
      <c r="P1828" s="34">
        <v>4465.5779000000002</v>
      </c>
      <c r="Q1828" s="34">
        <v>4465.5779000000002</v>
      </c>
      <c r="R1828" s="34">
        <v>4465.5779000000002</v>
      </c>
      <c r="S1828" s="34">
        <v>4465.5779000000002</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137106.13</v>
      </c>
      <c r="D1901" s="7">
        <f>SUM(D1823:D1900)</f>
        <v>137106.13</v>
      </c>
      <c r="E1901" s="7">
        <f>SUM(E1822:E1900)</f>
        <v>137106.13</v>
      </c>
      <c r="F1901" s="7">
        <f>SUM(F1821:F1900)</f>
        <v>188346.13</v>
      </c>
      <c r="G1901" s="7">
        <f>SUM(G1820:G1900)</f>
        <v>343221.63</v>
      </c>
      <c r="H1901" s="7">
        <f>SUM(H1814:H1900)</f>
        <v>866571.16</v>
      </c>
      <c r="I1901" s="7">
        <f>SUM(I1814:I1900)</f>
        <v>866571.16</v>
      </c>
      <c r="J1901" s="7">
        <f t="shared" ref="J1901" si="44">SUM(J1814:J1900)</f>
        <v>866571.16</v>
      </c>
      <c r="K1901" s="7">
        <f>SUM(K1814:K1900)</f>
        <v>883825</v>
      </c>
      <c r="L1901" s="7">
        <f t="shared" ref="L1901" si="45">SUM(L1814:L1900)</f>
        <v>883825</v>
      </c>
      <c r="M1901" s="7">
        <f>SUM(M1814:M1900)</f>
        <v>948082.35</v>
      </c>
      <c r="N1901" s="10">
        <f>SUM(N1809:N1900)</f>
        <v>955951.65790000011</v>
      </c>
      <c r="O1901" s="10">
        <f>SUM(O1809:O1900)</f>
        <v>955951.65790000011</v>
      </c>
      <c r="P1901" s="10">
        <f>SUM(P1809:P1900)</f>
        <v>955951.65790000011</v>
      </c>
      <c r="Q1901" s="10">
        <f>SUM(Q1809:Q1900)</f>
        <v>7772.3479000000189</v>
      </c>
      <c r="R1901" s="10">
        <f>SUM(R1808:R1900)</f>
        <v>7772.3479000000189</v>
      </c>
      <c r="S1901" s="10">
        <f>SUM(S1808:S1900)</f>
        <v>7773.3479000000189</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263443.98</v>
      </c>
    </row>
    <row r="1904" spans="1:19">
      <c r="A1904" s="35"/>
      <c r="B1904" s="5">
        <v>2021</v>
      </c>
      <c r="C1904" s="33"/>
      <c r="D1904" s="33"/>
      <c r="E1904" s="33"/>
      <c r="F1904" s="33"/>
      <c r="G1904" s="33"/>
      <c r="H1904" s="33"/>
      <c r="I1904" s="33"/>
      <c r="J1904" s="33"/>
      <c r="K1904" s="33"/>
      <c r="L1904" s="33"/>
      <c r="M1904" s="33"/>
      <c r="N1904" s="33"/>
      <c r="O1904" s="33"/>
      <c r="P1904" s="33"/>
      <c r="Q1904" s="33"/>
      <c r="R1904" s="34">
        <v>195332.77</v>
      </c>
      <c r="S1904" s="34">
        <v>195332.77</v>
      </c>
    </row>
    <row r="1905" spans="1:19">
      <c r="B1905" s="5">
        <v>2020</v>
      </c>
      <c r="C1905" s="33"/>
      <c r="D1905" s="33"/>
      <c r="E1905" s="33"/>
      <c r="F1905" s="33"/>
      <c r="G1905" s="33"/>
      <c r="H1905" s="33"/>
      <c r="I1905" s="33"/>
      <c r="J1905" s="33"/>
      <c r="K1905" s="33"/>
      <c r="L1905" s="33"/>
      <c r="M1905" s="33"/>
      <c r="N1905" s="33"/>
      <c r="O1905" s="33"/>
      <c r="P1905" s="33"/>
      <c r="Q1905" s="34">
        <v>116346</v>
      </c>
      <c r="R1905" s="34">
        <v>116346</v>
      </c>
      <c r="S1905" s="34">
        <v>116346</v>
      </c>
    </row>
    <row r="1906" spans="1:19">
      <c r="A1906" s="37"/>
      <c r="B1906" s="5">
        <v>2019</v>
      </c>
      <c r="C1906" s="33"/>
      <c r="D1906" s="33"/>
      <c r="E1906" s="33"/>
      <c r="F1906" s="33"/>
      <c r="G1906" s="33"/>
      <c r="H1906" s="33"/>
      <c r="I1906" s="33"/>
      <c r="J1906" s="33"/>
      <c r="K1906" s="33"/>
      <c r="L1906" s="33"/>
      <c r="M1906" s="33"/>
      <c r="N1906" s="33"/>
      <c r="O1906" s="33"/>
      <c r="P1906" s="34">
        <v>43275.07</v>
      </c>
      <c r="Q1906" s="34">
        <v>43275.07</v>
      </c>
      <c r="R1906" s="34">
        <v>43275.07</v>
      </c>
      <c r="S1906" s="34">
        <v>43275.07</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104"/>
      <c r="D1908" s="33"/>
      <c r="E1908" s="33"/>
      <c r="F1908" s="33"/>
      <c r="G1908" s="33"/>
      <c r="H1908" s="33"/>
      <c r="I1908" s="33"/>
      <c r="J1908" s="33"/>
      <c r="K1908" s="33"/>
      <c r="L1908" s="33"/>
      <c r="M1908" s="33"/>
      <c r="N1908" s="34">
        <v>46203.37</v>
      </c>
      <c r="O1908" s="34">
        <v>46203.37</v>
      </c>
      <c r="P1908" s="34">
        <v>46203.37</v>
      </c>
      <c r="Q1908" s="34">
        <v>46203.37</v>
      </c>
      <c r="R1908" s="34">
        <v>46203.37</v>
      </c>
      <c r="S1908" s="34">
        <v>46203.37</v>
      </c>
    </row>
    <row r="1909" spans="1:19">
      <c r="B1909" s="5">
        <v>2016</v>
      </c>
      <c r="C1909" s="104"/>
      <c r="D1909" s="33"/>
      <c r="E1909" s="33"/>
      <c r="F1909" s="33"/>
      <c r="G1909" s="33"/>
      <c r="H1909" s="33"/>
      <c r="I1909" s="33"/>
      <c r="J1909" s="33"/>
      <c r="K1909" s="33"/>
      <c r="L1909" s="33"/>
      <c r="M1909" s="34">
        <v>57463.58</v>
      </c>
      <c r="N1909" s="34">
        <f>57463.58+26789.3</f>
        <v>84252.88</v>
      </c>
      <c r="O1909" s="34">
        <f t="shared" ref="O1909:S1909" si="46">57463.58+26789.3</f>
        <v>84252.88</v>
      </c>
      <c r="P1909" s="34">
        <f t="shared" si="46"/>
        <v>84252.88</v>
      </c>
      <c r="Q1909" s="34">
        <f t="shared" si="46"/>
        <v>84252.88</v>
      </c>
      <c r="R1909" s="34">
        <f t="shared" si="46"/>
        <v>84252.88</v>
      </c>
      <c r="S1909" s="34">
        <f t="shared" si="46"/>
        <v>84252.88</v>
      </c>
    </row>
    <row r="1910" spans="1:19">
      <c r="B1910" s="5">
        <v>2015</v>
      </c>
      <c r="C1910" s="104"/>
      <c r="D1910" s="33"/>
      <c r="E1910" s="33"/>
      <c r="F1910" s="33"/>
      <c r="G1910" s="33"/>
      <c r="H1910" s="33"/>
      <c r="I1910" s="33"/>
      <c r="J1910" s="33"/>
      <c r="K1910" s="33"/>
      <c r="L1910" s="34">
        <v>114458.22</v>
      </c>
      <c r="M1910" s="34">
        <v>114458.22</v>
      </c>
      <c r="N1910" s="34">
        <v>114458.22</v>
      </c>
      <c r="O1910" s="34">
        <v>114458.22</v>
      </c>
      <c r="P1910" s="34">
        <v>114458.22</v>
      </c>
      <c r="Q1910" s="34">
        <v>114458.22</v>
      </c>
      <c r="R1910" s="34">
        <v>114458.22</v>
      </c>
      <c r="S1910" s="34">
        <v>114458.22</v>
      </c>
    </row>
    <row r="1911" spans="1:19">
      <c r="B1911" s="5">
        <v>2014</v>
      </c>
      <c r="C1911" s="104"/>
      <c r="D1911" s="33"/>
      <c r="E1911" s="33"/>
      <c r="F1911" s="33"/>
      <c r="G1911" s="33"/>
      <c r="H1911" s="33"/>
      <c r="I1911" s="33"/>
      <c r="J1911" s="33"/>
      <c r="K1911" s="34">
        <v>107238.55</v>
      </c>
      <c r="L1911" s="34">
        <v>107238.55</v>
      </c>
      <c r="M1911" s="34">
        <v>107238.55</v>
      </c>
      <c r="N1911" s="34">
        <v>107238.55</v>
      </c>
      <c r="O1911" s="34">
        <v>107238.55</v>
      </c>
      <c r="P1911" s="34">
        <v>107238.55</v>
      </c>
      <c r="Q1911" s="34">
        <v>107238.55</v>
      </c>
      <c r="R1911" s="34">
        <v>107238.55</v>
      </c>
      <c r="S1911" s="34">
        <v>107238.55</v>
      </c>
    </row>
    <row r="1912" spans="1:19">
      <c r="B1912" s="5">
        <v>2013</v>
      </c>
      <c r="C1912" s="104"/>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104"/>
      <c r="D1913" s="33"/>
      <c r="E1913" s="33"/>
      <c r="F1913" s="33"/>
      <c r="G1913" s="33"/>
      <c r="H1913" s="33"/>
      <c r="I1913" s="34">
        <v>286990.31</v>
      </c>
      <c r="J1913" s="34">
        <v>286990.31</v>
      </c>
      <c r="K1913" s="34">
        <v>286990.31</v>
      </c>
      <c r="L1913" s="34">
        <v>286990.31</v>
      </c>
      <c r="M1913" s="34">
        <v>286990.31</v>
      </c>
      <c r="N1913" s="34">
        <v>286990.31</v>
      </c>
      <c r="O1913" s="34">
        <v>286990.31</v>
      </c>
      <c r="P1913" s="34">
        <v>286990.31</v>
      </c>
      <c r="Q1913" s="34">
        <v>286990.31</v>
      </c>
      <c r="R1913" s="34">
        <v>286990.31</v>
      </c>
      <c r="S1913" s="34">
        <v>286990.31</v>
      </c>
    </row>
    <row r="1914" spans="1:19">
      <c r="B1914" s="5">
        <v>2011</v>
      </c>
      <c r="C1914" s="104"/>
      <c r="D1914" s="33"/>
      <c r="E1914" s="33"/>
      <c r="F1914" s="33"/>
      <c r="G1914" s="33"/>
      <c r="H1914" s="34">
        <v>257232.08000000002</v>
      </c>
      <c r="I1914" s="34">
        <v>257232.08000000002</v>
      </c>
      <c r="J1914" s="34">
        <v>257232.08000000002</v>
      </c>
      <c r="K1914" s="34">
        <v>257232.08000000002</v>
      </c>
      <c r="L1914" s="34">
        <v>257232.08000000002</v>
      </c>
      <c r="M1914" s="34">
        <v>257232.08000000002</v>
      </c>
      <c r="N1914" s="34">
        <v>257232.08000000002</v>
      </c>
      <c r="O1914" s="34">
        <v>257232.08000000002</v>
      </c>
      <c r="P1914" s="34">
        <v>257232.08000000002</v>
      </c>
      <c r="Q1914" s="34">
        <v>257232.08000000002</v>
      </c>
      <c r="R1914" s="34">
        <v>257232.08000000002</v>
      </c>
      <c r="S1914" s="34">
        <v>257232.08000000002</v>
      </c>
    </row>
    <row r="1915" spans="1:19">
      <c r="B1915" s="5">
        <v>2010</v>
      </c>
      <c r="C1915" s="104"/>
      <c r="D1915" s="33"/>
      <c r="E1915" s="33"/>
      <c r="F1915" s="33"/>
      <c r="G1915" s="34">
        <v>112639.12</v>
      </c>
      <c r="H1915" s="34">
        <v>112639.12</v>
      </c>
      <c r="I1915" s="34">
        <v>112639.12</v>
      </c>
      <c r="J1915" s="34">
        <v>112639.12</v>
      </c>
      <c r="K1915" s="34">
        <v>112639.12</v>
      </c>
      <c r="L1915" s="34">
        <v>112639.12</v>
      </c>
      <c r="M1915" s="34">
        <v>112639.12</v>
      </c>
      <c r="N1915" s="34">
        <v>112639.12</v>
      </c>
      <c r="O1915" s="34">
        <v>112639.12</v>
      </c>
      <c r="P1915" s="34">
        <v>112639.12</v>
      </c>
      <c r="Q1915" s="34">
        <v>112639.12</v>
      </c>
      <c r="R1915" s="34">
        <v>112639.12</v>
      </c>
      <c r="S1915" s="34">
        <v>112639.12</v>
      </c>
    </row>
    <row r="1916" spans="1:19">
      <c r="B1916" s="5">
        <v>2009</v>
      </c>
      <c r="C1916" s="104"/>
      <c r="D1916" s="33"/>
      <c r="E1916" s="33"/>
      <c r="F1916" s="34">
        <v>92669.760000000009</v>
      </c>
      <c r="G1916" s="34">
        <v>92669.760000000009</v>
      </c>
      <c r="H1916" s="34">
        <v>92669.760000000009</v>
      </c>
      <c r="I1916" s="34">
        <v>92669.760000000009</v>
      </c>
      <c r="J1916" s="34">
        <v>92669.760000000009</v>
      </c>
      <c r="K1916" s="34">
        <v>92669.760000000009</v>
      </c>
      <c r="L1916" s="34">
        <v>92669.760000000009</v>
      </c>
      <c r="M1916" s="34">
        <v>92669.760000000009</v>
      </c>
      <c r="N1916" s="34">
        <v>92669.760000000009</v>
      </c>
      <c r="O1916" s="34">
        <v>92669.760000000009</v>
      </c>
      <c r="P1916" s="34">
        <v>92669.760000000009</v>
      </c>
      <c r="Q1916" s="34">
        <v>92669.760000000009</v>
      </c>
      <c r="R1916" s="34">
        <v>92669.760000000009</v>
      </c>
      <c r="S1916" s="34">
        <v>92669.760000000009</v>
      </c>
    </row>
    <row r="1917" spans="1:19">
      <c r="B1917" s="5">
        <v>2008</v>
      </c>
      <c r="C1917" s="104"/>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104"/>
      <c r="D1918" s="34">
        <v>189721.42</v>
      </c>
      <c r="E1918" s="34">
        <v>189721.42</v>
      </c>
      <c r="F1918" s="34">
        <v>189721.42</v>
      </c>
      <c r="G1918" s="34">
        <v>189721.42</v>
      </c>
      <c r="H1918" s="34">
        <v>189721.42</v>
      </c>
      <c r="I1918" s="34">
        <v>189721.42</v>
      </c>
      <c r="J1918" s="34">
        <v>189721.42</v>
      </c>
      <c r="K1918" s="34">
        <v>189721.42</v>
      </c>
      <c r="L1918" s="34">
        <v>189721.42</v>
      </c>
      <c r="M1918" s="34">
        <v>189721.42</v>
      </c>
      <c r="N1918" s="34">
        <v>189721.42</v>
      </c>
      <c r="O1918" s="34">
        <v>189721.42</v>
      </c>
      <c r="P1918" s="34">
        <v>189721.42</v>
      </c>
      <c r="Q1918" s="34">
        <v>189721.42</v>
      </c>
      <c r="R1918" s="34">
        <v>189721.42</v>
      </c>
      <c r="S1918" s="34">
        <v>189721.42</v>
      </c>
    </row>
    <row r="1919" spans="1:19">
      <c r="B1919" s="5">
        <v>2006</v>
      </c>
      <c r="C1919" s="34">
        <v>43916.05</v>
      </c>
      <c r="D1919" s="34">
        <v>43916.05</v>
      </c>
      <c r="E1919" s="34">
        <v>43916.05</v>
      </c>
      <c r="F1919" s="34">
        <v>43916.05</v>
      </c>
      <c r="G1919" s="34">
        <v>43916.05</v>
      </c>
      <c r="H1919" s="34">
        <v>43916.05</v>
      </c>
      <c r="I1919" s="34">
        <v>43916.05</v>
      </c>
      <c r="J1919" s="34">
        <v>43916.05</v>
      </c>
      <c r="K1919" s="34">
        <v>43916.05</v>
      </c>
      <c r="L1919" s="34">
        <v>43916.05</v>
      </c>
      <c r="M1919" s="34">
        <v>43916.05</v>
      </c>
      <c r="N1919" s="34">
        <v>43916.05</v>
      </c>
      <c r="O1919" s="34">
        <v>43916.05</v>
      </c>
      <c r="P1919" s="34">
        <v>43916.05</v>
      </c>
      <c r="Q1919" s="34">
        <v>43916.05</v>
      </c>
      <c r="R1919" s="34">
        <v>43916.05</v>
      </c>
      <c r="S1919" s="34">
        <v>43916.05</v>
      </c>
    </row>
    <row r="1920" spans="1:19">
      <c r="B1920" s="5">
        <v>2005</v>
      </c>
      <c r="C1920" s="34">
        <v>146913.35999999999</v>
      </c>
      <c r="D1920" s="34">
        <v>146913.35999999999</v>
      </c>
      <c r="E1920" s="34">
        <v>146913.35999999999</v>
      </c>
      <c r="F1920" s="34">
        <v>146913.35999999999</v>
      </c>
      <c r="G1920" s="34">
        <v>146913.35999999999</v>
      </c>
      <c r="H1920" s="34">
        <v>146913.35999999999</v>
      </c>
      <c r="I1920" s="34">
        <v>146913.35999999999</v>
      </c>
      <c r="J1920" s="34">
        <v>146913.35999999999</v>
      </c>
      <c r="K1920" s="34">
        <v>146913.35999999999</v>
      </c>
      <c r="L1920" s="34">
        <v>146913.35999999999</v>
      </c>
      <c r="M1920" s="34">
        <v>146913.35999999999</v>
      </c>
      <c r="N1920" s="34">
        <v>146913.35999999999</v>
      </c>
      <c r="O1920" s="34">
        <v>146913.35999999999</v>
      </c>
      <c r="P1920" s="34">
        <v>146913.35999999999</v>
      </c>
      <c r="Q1920" s="34">
        <v>146913.35999999999</v>
      </c>
      <c r="R1920" s="34">
        <v>146913.35999999999</v>
      </c>
      <c r="S1920" s="34">
        <v>146913.35999999999</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67012.61</v>
      </c>
      <c r="D1922" s="34">
        <v>67012.61</v>
      </c>
      <c r="E1922" s="34">
        <v>67012.61</v>
      </c>
      <c r="F1922" s="34">
        <v>67012.61</v>
      </c>
      <c r="G1922" s="34">
        <v>67012.61</v>
      </c>
      <c r="H1922" s="34">
        <v>67012.61</v>
      </c>
      <c r="I1922" s="34">
        <v>67012.61</v>
      </c>
      <c r="J1922" s="34">
        <v>67012.61</v>
      </c>
      <c r="K1922" s="34">
        <v>67012.61</v>
      </c>
      <c r="L1922" s="34">
        <v>67012.61</v>
      </c>
      <c r="M1922" s="34">
        <v>67012.61</v>
      </c>
      <c r="N1922" s="34">
        <v>67012.61</v>
      </c>
      <c r="O1922" s="34">
        <v>67012.61</v>
      </c>
      <c r="P1922" s="34">
        <v>67012.61</v>
      </c>
      <c r="Q1922" s="34">
        <v>67012.61</v>
      </c>
      <c r="R1922" s="34">
        <v>67012.61</v>
      </c>
      <c r="S1922" s="34">
        <v>67012.61</v>
      </c>
    </row>
    <row r="1923" spans="2:19">
      <c r="B1923" s="5">
        <v>2002</v>
      </c>
      <c r="C1923" s="34">
        <v>74955.86</v>
      </c>
      <c r="D1923" s="34">
        <v>74955.86</v>
      </c>
      <c r="E1923" s="34">
        <v>74955.86</v>
      </c>
      <c r="F1923" s="34">
        <v>74955.86</v>
      </c>
      <c r="G1923" s="34">
        <v>74955.86</v>
      </c>
      <c r="H1923" s="34">
        <v>74955.86</v>
      </c>
      <c r="I1923" s="34">
        <v>74955.86</v>
      </c>
      <c r="J1923" s="34">
        <v>74955.86</v>
      </c>
      <c r="K1923" s="34">
        <v>74955.86</v>
      </c>
      <c r="L1923" s="34">
        <v>74955.86</v>
      </c>
      <c r="M1923" s="34">
        <v>74955.86</v>
      </c>
      <c r="N1923" s="34">
        <v>74955.86</v>
      </c>
      <c r="O1923" s="34">
        <v>74955.86</v>
      </c>
      <c r="P1923" s="34">
        <v>74955.86</v>
      </c>
      <c r="Q1923" s="34">
        <v>74955.86</v>
      </c>
      <c r="R1923" s="34">
        <v>74955.86</v>
      </c>
      <c r="S1923" s="34">
        <v>74955.86</v>
      </c>
    </row>
    <row r="1924" spans="2:19">
      <c r="B1924" s="5">
        <v>2001</v>
      </c>
      <c r="C1924" s="34">
        <v>96518.6</v>
      </c>
      <c r="D1924" s="34">
        <v>96518.6</v>
      </c>
      <c r="E1924" s="34">
        <v>96518.6</v>
      </c>
      <c r="F1924" s="34">
        <v>96518.6</v>
      </c>
      <c r="G1924" s="34">
        <v>96518.6</v>
      </c>
      <c r="H1924" s="34">
        <v>96518.6</v>
      </c>
      <c r="I1924" s="34">
        <v>96518.6</v>
      </c>
      <c r="J1924" s="34">
        <v>96518.6</v>
      </c>
      <c r="K1924" s="34">
        <v>96518.6</v>
      </c>
      <c r="L1924" s="34">
        <v>96518.6</v>
      </c>
      <c r="M1924" s="34">
        <v>96518.6</v>
      </c>
      <c r="N1924" s="34">
        <v>96518.6</v>
      </c>
      <c r="O1924" s="34">
        <v>96518.6</v>
      </c>
      <c r="P1924" s="34">
        <v>96518.6</v>
      </c>
      <c r="Q1924" s="34">
        <v>96518.6</v>
      </c>
      <c r="R1924" s="34">
        <v>96518.6</v>
      </c>
      <c r="S1924" s="34">
        <v>96518.6</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9898.61</v>
      </c>
      <c r="D1926" s="34">
        <v>9898.61</v>
      </c>
      <c r="E1926" s="34">
        <v>9898.61</v>
      </c>
      <c r="F1926" s="34">
        <v>9898.61</v>
      </c>
      <c r="G1926" s="34">
        <v>9898.61</v>
      </c>
      <c r="H1926" s="34">
        <v>9898.61</v>
      </c>
      <c r="I1926" s="34">
        <v>9898.61</v>
      </c>
      <c r="J1926" s="34">
        <v>9898.61</v>
      </c>
      <c r="K1926" s="34">
        <v>9898.61</v>
      </c>
      <c r="L1926" s="34">
        <v>9898.61</v>
      </c>
      <c r="M1926" s="34">
        <v>9898.61</v>
      </c>
      <c r="N1926" s="34">
        <v>9898.61</v>
      </c>
      <c r="O1926" s="34">
        <v>9898.61</v>
      </c>
      <c r="P1926" s="34">
        <v>9898.61</v>
      </c>
      <c r="Q1926" s="34">
        <v>9898.61</v>
      </c>
      <c r="R1926" s="34">
        <v>9898.61</v>
      </c>
      <c r="S1926" s="34">
        <v>9898.61</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67704.25</v>
      </c>
      <c r="D1928" s="34">
        <v>67704.25</v>
      </c>
      <c r="E1928" s="34">
        <v>67704.25</v>
      </c>
      <c r="F1928" s="34">
        <v>67704.25</v>
      </c>
      <c r="G1928" s="34">
        <v>67704.25</v>
      </c>
      <c r="H1928" s="34">
        <v>67704.25</v>
      </c>
      <c r="I1928" s="34">
        <v>67704.25</v>
      </c>
      <c r="J1928" s="34">
        <v>67704.25</v>
      </c>
      <c r="K1928" s="34">
        <v>67704.25</v>
      </c>
      <c r="L1928" s="34">
        <v>67704.25</v>
      </c>
      <c r="M1928" s="34">
        <v>67704.25</v>
      </c>
      <c r="N1928" s="34">
        <v>67704.25</v>
      </c>
      <c r="O1928" s="34">
        <v>67704.25</v>
      </c>
      <c r="P1928" s="34">
        <v>67704.25</v>
      </c>
      <c r="Q1928" s="34">
        <v>67704.25</v>
      </c>
      <c r="R1928" s="34">
        <v>67704.25</v>
      </c>
      <c r="S1928" s="34">
        <v>67704.25</v>
      </c>
    </row>
    <row r="1929" spans="2:19">
      <c r="B1929" s="5">
        <v>1996</v>
      </c>
      <c r="C1929" s="34">
        <v>88360.44</v>
      </c>
      <c r="D1929" s="34">
        <v>88360.44</v>
      </c>
      <c r="E1929" s="34">
        <v>88360.44</v>
      </c>
      <c r="F1929" s="34">
        <v>88360.44</v>
      </c>
      <c r="G1929" s="34">
        <v>88360.44</v>
      </c>
      <c r="H1929" s="34">
        <v>88360.44</v>
      </c>
      <c r="I1929" s="34">
        <v>88360.44</v>
      </c>
      <c r="J1929" s="34">
        <v>88360.44</v>
      </c>
      <c r="K1929" s="34">
        <v>88360.44</v>
      </c>
      <c r="L1929" s="34">
        <v>88360.44</v>
      </c>
      <c r="M1929" s="34">
        <v>88360.44</v>
      </c>
      <c r="N1929" s="34">
        <v>88360.44</v>
      </c>
      <c r="O1929" s="34">
        <v>88360.44</v>
      </c>
      <c r="P1929" s="34">
        <v>88360.44</v>
      </c>
      <c r="Q1929" s="34">
        <v>88360.44</v>
      </c>
      <c r="R1929" s="34">
        <v>88360.44</v>
      </c>
      <c r="S1929" s="34">
        <v>88360.44</v>
      </c>
    </row>
    <row r="1930" spans="2:19">
      <c r="B1930" s="5">
        <v>1995</v>
      </c>
      <c r="C1930" s="34">
        <v>159374.79</v>
      </c>
      <c r="D1930" s="34">
        <v>159374.79</v>
      </c>
      <c r="E1930" s="34">
        <v>159374.79</v>
      </c>
      <c r="F1930" s="34">
        <v>159374.79</v>
      </c>
      <c r="G1930" s="34">
        <v>159374.79</v>
      </c>
      <c r="H1930" s="34">
        <v>159374.79</v>
      </c>
      <c r="I1930" s="34">
        <v>159374.79</v>
      </c>
      <c r="J1930" s="34">
        <v>159374.79</v>
      </c>
      <c r="K1930" s="34">
        <v>159374.79</v>
      </c>
      <c r="L1930" s="34">
        <v>159374.79</v>
      </c>
      <c r="M1930" s="34">
        <v>159374.79</v>
      </c>
      <c r="N1930" s="34">
        <v>159374.79</v>
      </c>
      <c r="O1930" s="34">
        <v>159374.79</v>
      </c>
      <c r="P1930" s="34">
        <v>159374.79</v>
      </c>
      <c r="Q1930" s="34">
        <v>159374.79</v>
      </c>
      <c r="R1930" s="34">
        <v>159374.79</v>
      </c>
      <c r="S1930" s="34">
        <v>159374.79</v>
      </c>
    </row>
    <row r="1931" spans="2:19">
      <c r="B1931" s="5">
        <v>1994</v>
      </c>
      <c r="C1931" s="34">
        <v>679506.4</v>
      </c>
      <c r="D1931" s="34">
        <v>679506.4</v>
      </c>
      <c r="E1931" s="34">
        <v>679506.4</v>
      </c>
      <c r="F1931" s="34">
        <v>679506.4</v>
      </c>
      <c r="G1931" s="34">
        <v>679506.4</v>
      </c>
      <c r="H1931" s="34">
        <v>679506.4</v>
      </c>
      <c r="I1931" s="34">
        <v>679506.4</v>
      </c>
      <c r="J1931" s="34">
        <v>679506.4</v>
      </c>
      <c r="K1931" s="34">
        <v>679506.4</v>
      </c>
      <c r="L1931" s="34">
        <v>679506.4</v>
      </c>
      <c r="M1931" s="34">
        <v>679506.4</v>
      </c>
      <c r="N1931" s="34">
        <v>679506.4</v>
      </c>
      <c r="O1931" s="34">
        <v>679506.4</v>
      </c>
      <c r="P1931" s="34">
        <v>679506.4</v>
      </c>
      <c r="Q1931" s="34">
        <v>679506.4</v>
      </c>
      <c r="R1931" s="34">
        <v>679506.4</v>
      </c>
      <c r="S1931" s="34">
        <v>679506.4</v>
      </c>
    </row>
    <row r="1932" spans="2:19">
      <c r="B1932" s="5">
        <v>1993</v>
      </c>
      <c r="C1932" s="34">
        <v>50552.959999999999</v>
      </c>
      <c r="D1932" s="34">
        <v>50552.959999999999</v>
      </c>
      <c r="E1932" s="34">
        <v>50552.959999999999</v>
      </c>
      <c r="F1932" s="34">
        <v>50552.959999999999</v>
      </c>
      <c r="G1932" s="34">
        <v>50552.959999999999</v>
      </c>
      <c r="H1932" s="34">
        <v>50552.959999999999</v>
      </c>
      <c r="I1932" s="34">
        <v>50552.959999999999</v>
      </c>
      <c r="J1932" s="34">
        <v>50552.959999999999</v>
      </c>
      <c r="K1932" s="34">
        <v>50552.959999999999</v>
      </c>
      <c r="L1932" s="34">
        <v>50552.959999999999</v>
      </c>
      <c r="M1932" s="34">
        <v>50552.959999999999</v>
      </c>
      <c r="N1932" s="34">
        <v>50552.959999999999</v>
      </c>
      <c r="O1932" s="34">
        <v>50552.959999999999</v>
      </c>
      <c r="P1932" s="34">
        <v>50552.959999999999</v>
      </c>
      <c r="Q1932" s="34">
        <v>50552.959999999999</v>
      </c>
      <c r="R1932" s="34">
        <v>50552.959999999999</v>
      </c>
      <c r="S1932" s="34">
        <v>50552.959999999999</v>
      </c>
    </row>
    <row r="1933" spans="2:19">
      <c r="B1933" s="5">
        <v>1992</v>
      </c>
      <c r="C1933" s="34">
        <v>382638.56999999995</v>
      </c>
      <c r="D1933" s="34">
        <v>382638.56999999995</v>
      </c>
      <c r="E1933" s="34">
        <v>382638.56999999995</v>
      </c>
      <c r="F1933" s="34">
        <v>382638.56999999995</v>
      </c>
      <c r="G1933" s="34">
        <v>382638.56999999995</v>
      </c>
      <c r="H1933" s="34">
        <v>382638.56999999995</v>
      </c>
      <c r="I1933" s="34">
        <v>382638.56999999995</v>
      </c>
      <c r="J1933" s="34">
        <v>382638.56999999995</v>
      </c>
      <c r="K1933" s="34">
        <v>382638.56999999995</v>
      </c>
      <c r="L1933" s="34">
        <v>382638.56999999995</v>
      </c>
      <c r="M1933" s="34">
        <v>382638.56999999995</v>
      </c>
      <c r="N1933" s="34">
        <v>382638.56999999995</v>
      </c>
      <c r="O1933" s="34">
        <v>382638.56999999995</v>
      </c>
      <c r="P1933" s="34">
        <v>382638.56999999995</v>
      </c>
      <c r="Q1933" s="34">
        <v>382638.56999999995</v>
      </c>
      <c r="R1933" s="34">
        <v>382638.56999999995</v>
      </c>
      <c r="S1933" s="34">
        <v>382638.56999999995</v>
      </c>
    </row>
    <row r="1934" spans="2:19">
      <c r="B1934" s="5">
        <v>1991</v>
      </c>
      <c r="C1934" s="34">
        <v>162320.35</v>
      </c>
      <c r="D1934" s="34">
        <v>162320.35</v>
      </c>
      <c r="E1934" s="34">
        <v>162320.35</v>
      </c>
      <c r="F1934" s="34">
        <v>162320.35</v>
      </c>
      <c r="G1934" s="34">
        <v>162320.35</v>
      </c>
      <c r="H1934" s="34">
        <v>162320.35</v>
      </c>
      <c r="I1934" s="34">
        <v>162320.35</v>
      </c>
      <c r="J1934" s="34">
        <v>162320.35</v>
      </c>
      <c r="K1934" s="34">
        <v>162320.35</v>
      </c>
      <c r="L1934" s="34">
        <v>162320.35</v>
      </c>
      <c r="M1934" s="34">
        <v>162320.35</v>
      </c>
      <c r="N1934" s="34">
        <v>162320.35</v>
      </c>
      <c r="O1934" s="34">
        <v>162320.35</v>
      </c>
      <c r="P1934" s="34">
        <v>162320.35</v>
      </c>
      <c r="Q1934" s="34">
        <v>162320.35</v>
      </c>
      <c r="R1934" s="34">
        <v>162320.35</v>
      </c>
      <c r="S1934" s="34">
        <v>162320.35</v>
      </c>
    </row>
    <row r="1935" spans="2:19">
      <c r="B1935" s="5">
        <v>1990</v>
      </c>
      <c r="C1935" s="34">
        <v>57979.99</v>
      </c>
      <c r="D1935" s="34">
        <v>57979.99</v>
      </c>
      <c r="E1935" s="34">
        <v>57979.99</v>
      </c>
      <c r="F1935" s="34">
        <v>57979.99</v>
      </c>
      <c r="G1935" s="34">
        <v>57979.99</v>
      </c>
      <c r="H1935" s="34">
        <v>57979.99</v>
      </c>
      <c r="I1935" s="34">
        <v>57979.99</v>
      </c>
      <c r="J1935" s="34">
        <v>57979.99</v>
      </c>
      <c r="K1935" s="34">
        <v>57979.99</v>
      </c>
      <c r="L1935" s="34">
        <v>57979.99</v>
      </c>
      <c r="M1935" s="34">
        <v>57979.99</v>
      </c>
      <c r="N1935" s="34">
        <v>57979.99</v>
      </c>
      <c r="O1935" s="34">
        <v>57979.99</v>
      </c>
      <c r="P1935" s="34">
        <v>57979.99</v>
      </c>
      <c r="Q1935" s="34">
        <v>57979.99</v>
      </c>
      <c r="R1935" s="34">
        <v>57979.99</v>
      </c>
      <c r="S1935" s="34">
        <v>57979.99</v>
      </c>
    </row>
    <row r="1936" spans="2:19">
      <c r="B1936" s="5">
        <v>1989</v>
      </c>
      <c r="C1936" s="34">
        <v>50452.240000000005</v>
      </c>
      <c r="D1936" s="34">
        <v>50452.240000000005</v>
      </c>
      <c r="E1936" s="34">
        <v>50452.240000000005</v>
      </c>
      <c r="F1936" s="34">
        <v>50452.240000000005</v>
      </c>
      <c r="G1936" s="34">
        <v>50452.240000000005</v>
      </c>
      <c r="H1936" s="34">
        <v>50452.240000000005</v>
      </c>
      <c r="I1936" s="34">
        <v>50452.240000000005</v>
      </c>
      <c r="J1936" s="34">
        <v>50452.240000000005</v>
      </c>
      <c r="K1936" s="34">
        <v>50452.240000000005</v>
      </c>
      <c r="L1936" s="34">
        <v>50452.240000000005</v>
      </c>
      <c r="M1936" s="34">
        <v>50452.240000000005</v>
      </c>
      <c r="N1936" s="34">
        <v>50452.240000000005</v>
      </c>
      <c r="O1936" s="34">
        <v>50452.240000000005</v>
      </c>
      <c r="P1936" s="34">
        <v>50452.240000000005</v>
      </c>
      <c r="Q1936" s="34">
        <v>50452.240000000005</v>
      </c>
      <c r="R1936" s="34">
        <v>50452.240000000005</v>
      </c>
      <c r="S1936" s="34">
        <v>50452.240000000005</v>
      </c>
    </row>
    <row r="1937" spans="2:19">
      <c r="B1937" s="5">
        <v>1988</v>
      </c>
      <c r="C1937" s="34">
        <v>28922.25</v>
      </c>
      <c r="D1937" s="34">
        <v>28922.25</v>
      </c>
      <c r="E1937" s="34">
        <v>28922.25</v>
      </c>
      <c r="F1937" s="34">
        <v>28922.25</v>
      </c>
      <c r="G1937" s="34">
        <v>28922.25</v>
      </c>
      <c r="H1937" s="34">
        <v>28922.25</v>
      </c>
      <c r="I1937" s="34">
        <v>28922.25</v>
      </c>
      <c r="J1937" s="34">
        <v>28922.25</v>
      </c>
      <c r="K1937" s="34">
        <v>28922.25</v>
      </c>
      <c r="L1937" s="34">
        <v>28922.25</v>
      </c>
      <c r="M1937" s="34">
        <v>28922.25</v>
      </c>
      <c r="N1937" s="34">
        <v>28922.25</v>
      </c>
      <c r="O1937" s="34">
        <v>28922.25</v>
      </c>
      <c r="P1937" s="34">
        <v>28922.25</v>
      </c>
      <c r="Q1937" s="34">
        <v>28922.25</v>
      </c>
      <c r="R1937" s="34">
        <v>28922.25</v>
      </c>
      <c r="S1937" s="34">
        <v>28922.25</v>
      </c>
    </row>
    <row r="1938" spans="2:19">
      <c r="B1938" s="5">
        <v>1987</v>
      </c>
      <c r="C1938" s="34">
        <v>46521.43</v>
      </c>
      <c r="D1938" s="34">
        <v>46521.43</v>
      </c>
      <c r="E1938" s="34">
        <v>46521.43</v>
      </c>
      <c r="F1938" s="34">
        <v>46521.43</v>
      </c>
      <c r="G1938" s="34">
        <v>46521.43</v>
      </c>
      <c r="H1938" s="34">
        <v>46521.43</v>
      </c>
      <c r="I1938" s="34">
        <v>46521.43</v>
      </c>
      <c r="J1938" s="34">
        <v>46521.43</v>
      </c>
      <c r="K1938" s="34">
        <v>46521.43</v>
      </c>
      <c r="L1938" s="34">
        <v>46521.43</v>
      </c>
      <c r="M1938" s="34">
        <v>46521.43</v>
      </c>
      <c r="N1938" s="34">
        <v>46521.43</v>
      </c>
      <c r="O1938" s="34">
        <v>46521.43</v>
      </c>
      <c r="P1938" s="34">
        <v>46521.43</v>
      </c>
      <c r="Q1938" s="34">
        <v>46521.43</v>
      </c>
      <c r="R1938" s="34">
        <v>46521.43</v>
      </c>
      <c r="S1938" s="34">
        <v>46521.43</v>
      </c>
    </row>
    <row r="1939" spans="2:19">
      <c r="B1939" s="5">
        <v>1986</v>
      </c>
      <c r="C1939" s="34">
        <v>20216.48</v>
      </c>
      <c r="D1939" s="34">
        <v>20216.48</v>
      </c>
      <c r="E1939" s="34">
        <v>20216.48</v>
      </c>
      <c r="F1939" s="34">
        <v>20216.48</v>
      </c>
      <c r="G1939" s="34">
        <v>20216.48</v>
      </c>
      <c r="H1939" s="34">
        <v>20216.48</v>
      </c>
      <c r="I1939" s="34">
        <v>20216.48</v>
      </c>
      <c r="J1939" s="34">
        <v>20216.48</v>
      </c>
      <c r="K1939" s="34">
        <v>20216.48</v>
      </c>
      <c r="L1939" s="34">
        <v>20216.48</v>
      </c>
      <c r="M1939" s="34">
        <v>20216.48</v>
      </c>
      <c r="N1939" s="34">
        <v>20216.48</v>
      </c>
      <c r="O1939" s="34">
        <v>20216.48</v>
      </c>
      <c r="P1939" s="34">
        <v>20216.48</v>
      </c>
      <c r="Q1939" s="34">
        <v>20216.48</v>
      </c>
      <c r="R1939" s="34">
        <v>20216.48</v>
      </c>
      <c r="S1939" s="34">
        <v>20216.48</v>
      </c>
    </row>
    <row r="1940" spans="2:19">
      <c r="B1940" s="5">
        <v>1985</v>
      </c>
      <c r="C1940" s="34">
        <v>88442.77</v>
      </c>
      <c r="D1940" s="34">
        <v>88442.77</v>
      </c>
      <c r="E1940" s="34">
        <v>88442.77</v>
      </c>
      <c r="F1940" s="34">
        <v>88442.77</v>
      </c>
      <c r="G1940" s="34">
        <v>88442.77</v>
      </c>
      <c r="H1940" s="34">
        <v>88442.77</v>
      </c>
      <c r="I1940" s="34">
        <v>88442.77</v>
      </c>
      <c r="J1940" s="34">
        <v>88442.77</v>
      </c>
      <c r="K1940" s="34">
        <v>88442.77</v>
      </c>
      <c r="L1940" s="34">
        <v>88442.77</v>
      </c>
      <c r="M1940" s="34">
        <v>88442.77</v>
      </c>
      <c r="N1940" s="34">
        <v>88442.77</v>
      </c>
      <c r="O1940" s="34">
        <v>88442.77</v>
      </c>
      <c r="P1940" s="34">
        <v>88442.77</v>
      </c>
      <c r="Q1940" s="34">
        <v>88442.77</v>
      </c>
      <c r="R1940" s="34">
        <v>88442.77</v>
      </c>
      <c r="S1940" s="34">
        <v>88442.77</v>
      </c>
    </row>
    <row r="1941" spans="2:19">
      <c r="B1941" s="5">
        <v>1984</v>
      </c>
      <c r="C1941" s="34">
        <v>38613.79</v>
      </c>
      <c r="D1941" s="34">
        <v>38613.79</v>
      </c>
      <c r="E1941" s="34">
        <v>38613.79</v>
      </c>
      <c r="F1941" s="34">
        <v>38613.79</v>
      </c>
      <c r="G1941" s="34">
        <v>38613.79</v>
      </c>
      <c r="H1941" s="34">
        <v>38613.79</v>
      </c>
      <c r="I1941" s="34">
        <v>38613.79</v>
      </c>
      <c r="J1941" s="34">
        <v>38613.79</v>
      </c>
      <c r="K1941" s="34">
        <v>38613.79</v>
      </c>
      <c r="L1941" s="34">
        <v>38613.79</v>
      </c>
      <c r="M1941" s="34">
        <v>38613.79</v>
      </c>
      <c r="N1941" s="34">
        <v>38613.79</v>
      </c>
      <c r="O1941" s="34">
        <v>38613.79</v>
      </c>
      <c r="P1941" s="34">
        <v>38613.79</v>
      </c>
      <c r="Q1941" s="34">
        <v>38613.79</v>
      </c>
      <c r="R1941" s="34">
        <v>38613.79</v>
      </c>
      <c r="S1941" s="34">
        <v>38613.79</v>
      </c>
    </row>
    <row r="1942" spans="2:19">
      <c r="B1942" s="5">
        <v>1983</v>
      </c>
      <c r="C1942" s="34">
        <v>13450.04</v>
      </c>
      <c r="D1942" s="34">
        <v>13450.04</v>
      </c>
      <c r="E1942" s="34">
        <v>13450.04</v>
      </c>
      <c r="F1942" s="34">
        <v>13450.04</v>
      </c>
      <c r="G1942" s="34">
        <v>13450.04</v>
      </c>
      <c r="H1942" s="34">
        <v>13450.04</v>
      </c>
      <c r="I1942" s="34">
        <v>13450.04</v>
      </c>
      <c r="J1942" s="34">
        <v>13450.04</v>
      </c>
      <c r="K1942" s="34">
        <v>13450.04</v>
      </c>
      <c r="L1942" s="34">
        <v>13450.04</v>
      </c>
      <c r="M1942" s="34">
        <v>13450.04</v>
      </c>
      <c r="N1942" s="34">
        <v>13450.04</v>
      </c>
      <c r="O1942" s="34">
        <v>13450.04</v>
      </c>
      <c r="P1942" s="34">
        <v>13450.04</v>
      </c>
      <c r="Q1942" s="34">
        <v>13450.04</v>
      </c>
      <c r="R1942" s="34">
        <v>13450.04</v>
      </c>
      <c r="S1942" s="34">
        <v>13450.04</v>
      </c>
    </row>
    <row r="1943" spans="2:19">
      <c r="B1943" s="5">
        <v>1982</v>
      </c>
      <c r="C1943" s="34">
        <v>137811.04999999999</v>
      </c>
      <c r="D1943" s="34">
        <v>137811.04999999999</v>
      </c>
      <c r="E1943" s="34">
        <v>137811.04999999999</v>
      </c>
      <c r="F1943" s="34">
        <v>137811.04999999999</v>
      </c>
      <c r="G1943" s="34">
        <v>137811.04999999999</v>
      </c>
      <c r="H1943" s="34">
        <v>137811.04999999999</v>
      </c>
      <c r="I1943" s="34">
        <v>137811.04999999999</v>
      </c>
      <c r="J1943" s="34">
        <v>137811.04999999999</v>
      </c>
      <c r="K1943" s="34">
        <v>137811.04999999999</v>
      </c>
      <c r="L1943" s="34">
        <v>137811.04999999999</v>
      </c>
      <c r="M1943" s="34">
        <v>137811.04999999999</v>
      </c>
      <c r="N1943" s="34">
        <v>137811.04999999999</v>
      </c>
      <c r="O1943" s="34">
        <v>137811.04999999999</v>
      </c>
      <c r="P1943" s="34">
        <v>137811.04999999999</v>
      </c>
      <c r="Q1943" s="34">
        <v>137811.04999999999</v>
      </c>
      <c r="R1943" s="34">
        <v>137811.04999999999</v>
      </c>
      <c r="S1943" s="34">
        <v>137811.04999999999</v>
      </c>
    </row>
    <row r="1944" spans="2:19">
      <c r="B1944" s="5">
        <v>1981</v>
      </c>
      <c r="C1944" s="34">
        <v>11309.78</v>
      </c>
      <c r="D1944" s="34">
        <v>11309.78</v>
      </c>
      <c r="E1944" s="34">
        <v>11309.78</v>
      </c>
      <c r="F1944" s="34">
        <v>11309.78</v>
      </c>
      <c r="G1944" s="34">
        <v>11309.78</v>
      </c>
      <c r="H1944" s="34">
        <v>11309.78</v>
      </c>
      <c r="I1944" s="34">
        <v>11309.78</v>
      </c>
      <c r="J1944" s="34">
        <v>11309.78</v>
      </c>
      <c r="K1944" s="34">
        <v>11309.78</v>
      </c>
      <c r="L1944" s="34">
        <v>11309.78</v>
      </c>
      <c r="M1944" s="34">
        <v>11309.78</v>
      </c>
      <c r="N1944" s="34">
        <v>11309.78</v>
      </c>
      <c r="O1944" s="34">
        <v>11309.78</v>
      </c>
      <c r="P1944" s="34">
        <v>11309.78</v>
      </c>
      <c r="Q1944" s="34">
        <v>11309.78</v>
      </c>
      <c r="R1944" s="34">
        <v>11309.78</v>
      </c>
      <c r="S1944" s="34">
        <v>11309.78</v>
      </c>
    </row>
    <row r="1945" spans="2:19">
      <c r="B1945" s="5">
        <v>1980</v>
      </c>
      <c r="C1945" s="34">
        <v>37499.17</v>
      </c>
      <c r="D1945" s="34">
        <v>37499.17</v>
      </c>
      <c r="E1945" s="34">
        <v>37499.17</v>
      </c>
      <c r="F1945" s="34">
        <v>37499.17</v>
      </c>
      <c r="G1945" s="34">
        <v>37499.17</v>
      </c>
      <c r="H1945" s="34">
        <v>37499.17</v>
      </c>
      <c r="I1945" s="34">
        <v>37499.17</v>
      </c>
      <c r="J1945" s="34">
        <v>37499.17</v>
      </c>
      <c r="K1945" s="34">
        <v>37499.17</v>
      </c>
      <c r="L1945" s="34">
        <v>37499.17</v>
      </c>
      <c r="M1945" s="34">
        <v>37499.17</v>
      </c>
      <c r="N1945" s="34">
        <v>37499.17</v>
      </c>
      <c r="O1945" s="34">
        <v>37499.17</v>
      </c>
      <c r="P1945" s="34">
        <v>37499.17</v>
      </c>
      <c r="Q1945" s="34">
        <v>37499.17</v>
      </c>
      <c r="R1945" s="34">
        <v>37499.17</v>
      </c>
      <c r="S1945" s="34">
        <v>37499.17</v>
      </c>
    </row>
    <row r="1946" spans="2:19">
      <c r="B1946" s="5">
        <v>1979</v>
      </c>
      <c r="C1946" s="34">
        <v>44657.759999999995</v>
      </c>
      <c r="D1946" s="34">
        <v>44657.759999999995</v>
      </c>
      <c r="E1946" s="34">
        <v>44657.759999999995</v>
      </c>
      <c r="F1946" s="34">
        <v>44657.759999999995</v>
      </c>
      <c r="G1946" s="34">
        <v>44657.759999999995</v>
      </c>
      <c r="H1946" s="34">
        <v>44657.759999999995</v>
      </c>
      <c r="I1946" s="34">
        <v>44657.759999999995</v>
      </c>
      <c r="J1946" s="34">
        <v>44657.759999999995</v>
      </c>
      <c r="K1946" s="34">
        <v>44657.759999999995</v>
      </c>
      <c r="L1946" s="34">
        <v>44657.759999999995</v>
      </c>
      <c r="M1946" s="34">
        <v>44657.759999999995</v>
      </c>
      <c r="N1946" s="34">
        <v>44657.759999999995</v>
      </c>
      <c r="O1946" s="34">
        <v>44657.759999999995</v>
      </c>
      <c r="P1946" s="34">
        <v>44657.759999999995</v>
      </c>
      <c r="Q1946" s="34">
        <v>44657.759999999995</v>
      </c>
      <c r="R1946" s="34">
        <v>44657.759999999995</v>
      </c>
      <c r="S1946" s="34">
        <v>44657.759999999995</v>
      </c>
    </row>
    <row r="1947" spans="2:19">
      <c r="B1947" s="5">
        <v>1978</v>
      </c>
      <c r="C1947" s="34">
        <v>10557.150000000001</v>
      </c>
      <c r="D1947" s="34">
        <v>10557.150000000001</v>
      </c>
      <c r="E1947" s="34">
        <v>10557.150000000001</v>
      </c>
      <c r="F1947" s="34">
        <v>10557.150000000001</v>
      </c>
      <c r="G1947" s="34">
        <v>10557.150000000001</v>
      </c>
      <c r="H1947" s="34">
        <v>10557.150000000001</v>
      </c>
      <c r="I1947" s="34">
        <v>10557.150000000001</v>
      </c>
      <c r="J1947" s="34">
        <v>10557.150000000001</v>
      </c>
      <c r="K1947" s="34">
        <v>10557.150000000001</v>
      </c>
      <c r="L1947" s="34">
        <v>10557.150000000001</v>
      </c>
      <c r="M1947" s="34">
        <v>10557.150000000001</v>
      </c>
      <c r="N1947" s="34">
        <v>10557.150000000001</v>
      </c>
      <c r="O1947" s="34">
        <v>10557.150000000001</v>
      </c>
      <c r="P1947" s="34">
        <v>10557.150000000001</v>
      </c>
      <c r="Q1947" s="34">
        <v>10557.150000000001</v>
      </c>
      <c r="R1947" s="34">
        <v>10557.150000000001</v>
      </c>
      <c r="S1947" s="34">
        <v>10557.150000000001</v>
      </c>
    </row>
    <row r="1948" spans="2:19">
      <c r="B1948" s="5">
        <v>1977</v>
      </c>
      <c r="C1948" s="34">
        <v>64197.29</v>
      </c>
      <c r="D1948" s="34">
        <v>64197.29</v>
      </c>
      <c r="E1948" s="34">
        <v>64197.29</v>
      </c>
      <c r="F1948" s="34">
        <v>64197.29</v>
      </c>
      <c r="G1948" s="34">
        <v>64197.29</v>
      </c>
      <c r="H1948" s="34">
        <v>64197.29</v>
      </c>
      <c r="I1948" s="34">
        <v>64197.29</v>
      </c>
      <c r="J1948" s="34">
        <v>64197.29</v>
      </c>
      <c r="K1948" s="34">
        <v>64197.29</v>
      </c>
      <c r="L1948" s="34">
        <v>64197.29</v>
      </c>
      <c r="M1948" s="34">
        <v>64197.29</v>
      </c>
      <c r="N1948" s="34">
        <v>64197.29</v>
      </c>
      <c r="O1948" s="34">
        <v>64197.29</v>
      </c>
      <c r="P1948" s="34">
        <v>64197.29</v>
      </c>
      <c r="Q1948" s="34">
        <v>64197.29</v>
      </c>
      <c r="R1948" s="34">
        <v>64197.29</v>
      </c>
      <c r="S1948" s="34">
        <v>64197.29</v>
      </c>
    </row>
    <row r="1949" spans="2:19">
      <c r="B1949" s="5">
        <v>1976</v>
      </c>
      <c r="C1949" s="34">
        <v>10216.130000000001</v>
      </c>
      <c r="D1949" s="34">
        <v>10216.130000000001</v>
      </c>
      <c r="E1949" s="34">
        <v>10216.130000000001</v>
      </c>
      <c r="F1949" s="34">
        <v>10216.130000000001</v>
      </c>
      <c r="G1949" s="34">
        <v>10216.130000000001</v>
      </c>
      <c r="H1949" s="34">
        <v>10216.130000000001</v>
      </c>
      <c r="I1949" s="34">
        <v>10216.130000000001</v>
      </c>
      <c r="J1949" s="34">
        <v>10216.130000000001</v>
      </c>
      <c r="K1949" s="34">
        <v>10216.130000000001</v>
      </c>
      <c r="L1949" s="34">
        <v>10216.130000000001</v>
      </c>
      <c r="M1949" s="34">
        <v>10216.130000000001</v>
      </c>
      <c r="N1949" s="34">
        <v>10216.130000000001</v>
      </c>
      <c r="O1949" s="34">
        <v>10216.130000000001</v>
      </c>
      <c r="P1949" s="34">
        <v>10216.130000000001</v>
      </c>
      <c r="Q1949" s="34">
        <v>10216.130000000001</v>
      </c>
      <c r="R1949" s="34">
        <v>10216.130000000001</v>
      </c>
      <c r="S1949" s="34">
        <v>10216.130000000001</v>
      </c>
    </row>
    <row r="1950" spans="2:19">
      <c r="B1950" s="5">
        <v>1975</v>
      </c>
      <c r="C1950" s="34">
        <v>32644.960000000003</v>
      </c>
      <c r="D1950" s="34">
        <v>32644.960000000003</v>
      </c>
      <c r="E1950" s="34">
        <v>32644.960000000003</v>
      </c>
      <c r="F1950" s="34">
        <v>32644.960000000003</v>
      </c>
      <c r="G1950" s="34">
        <v>32644.960000000003</v>
      </c>
      <c r="H1950" s="34">
        <v>32644.960000000003</v>
      </c>
      <c r="I1950" s="34">
        <v>32644.960000000003</v>
      </c>
      <c r="J1950" s="34">
        <v>32644.960000000003</v>
      </c>
      <c r="K1950" s="34">
        <v>32644.960000000003</v>
      </c>
      <c r="L1950" s="34">
        <v>32644.960000000003</v>
      </c>
      <c r="M1950" s="34">
        <v>32644.960000000003</v>
      </c>
      <c r="N1950" s="34">
        <v>32644.960000000003</v>
      </c>
      <c r="O1950" s="34">
        <v>32644.960000000003</v>
      </c>
      <c r="P1950" s="34">
        <v>32644.960000000003</v>
      </c>
      <c r="Q1950" s="34">
        <v>32644.960000000003</v>
      </c>
      <c r="R1950" s="34">
        <v>32644.960000000003</v>
      </c>
      <c r="S1950" s="34">
        <v>32644.960000000003</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371.71</v>
      </c>
      <c r="D1956" s="34">
        <v>371.71</v>
      </c>
      <c r="E1956" s="34">
        <v>371.71</v>
      </c>
      <c r="F1956" s="34">
        <v>371.71</v>
      </c>
      <c r="G1956" s="34">
        <v>371.71</v>
      </c>
      <c r="H1956" s="34">
        <v>371.71</v>
      </c>
      <c r="I1956" s="34">
        <v>371.71</v>
      </c>
      <c r="J1956" s="34">
        <v>371.71</v>
      </c>
      <c r="K1956" s="34">
        <v>371.71</v>
      </c>
      <c r="L1956" s="34">
        <v>371.71</v>
      </c>
      <c r="M1956" s="34">
        <v>371.71</v>
      </c>
      <c r="N1956" s="34">
        <v>371.71</v>
      </c>
      <c r="O1956" s="34">
        <v>371.71</v>
      </c>
      <c r="P1956" s="34">
        <v>371.71</v>
      </c>
      <c r="Q1956" s="34">
        <v>371.71</v>
      </c>
      <c r="R1956" s="34">
        <v>371.71</v>
      </c>
      <c r="S1956" s="34">
        <v>371.71</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16255.5</v>
      </c>
      <c r="D1958" s="34">
        <v>16255.5</v>
      </c>
      <c r="E1958" s="34">
        <v>16255.5</v>
      </c>
      <c r="F1958" s="34">
        <v>16255.5</v>
      </c>
      <c r="G1958" s="34">
        <v>16255.5</v>
      </c>
      <c r="H1958" s="34">
        <v>16255.5</v>
      </c>
      <c r="I1958" s="34">
        <v>16255.5</v>
      </c>
      <c r="J1958" s="34">
        <v>16255.5</v>
      </c>
      <c r="K1958" s="34">
        <v>16255.5</v>
      </c>
      <c r="L1958" s="34">
        <v>16255.5</v>
      </c>
      <c r="M1958" s="34">
        <v>16255.5</v>
      </c>
      <c r="N1958" s="34">
        <v>16255.5</v>
      </c>
      <c r="O1958" s="34">
        <v>16255.5</v>
      </c>
      <c r="P1958" s="34">
        <v>16255.5</v>
      </c>
      <c r="Q1958" s="34">
        <v>16255.5</v>
      </c>
      <c r="R1958" s="34">
        <v>16255.5</v>
      </c>
      <c r="S1958" s="34">
        <v>16255.5</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13483.28</v>
      </c>
      <c r="D1962" s="34">
        <v>13483.28</v>
      </c>
      <c r="E1962" s="34">
        <v>13483.28</v>
      </c>
      <c r="F1962" s="34">
        <v>13483.28</v>
      </c>
      <c r="G1962" s="34">
        <v>13483.28</v>
      </c>
      <c r="H1962" s="34">
        <v>13483.28</v>
      </c>
      <c r="I1962" s="34">
        <v>13483.28</v>
      </c>
      <c r="J1962" s="34">
        <v>13483.28</v>
      </c>
      <c r="K1962" s="34">
        <v>13483.28</v>
      </c>
      <c r="L1962" s="34">
        <v>13483.28</v>
      </c>
      <c r="M1962" s="34">
        <v>13483.28</v>
      </c>
      <c r="N1962" s="34">
        <v>13483.28</v>
      </c>
      <c r="O1962" s="34">
        <v>13483.28</v>
      </c>
      <c r="P1962" s="34">
        <v>13483.28</v>
      </c>
      <c r="Q1962" s="34">
        <v>13483.28</v>
      </c>
      <c r="R1962" s="34">
        <v>13483.28</v>
      </c>
      <c r="S1962" s="34">
        <v>13483.28</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2753275.6199999992</v>
      </c>
      <c r="D1996" s="7">
        <f>SUM(D1918:D1995)</f>
        <v>2942997.0399999996</v>
      </c>
      <c r="E1996" s="7">
        <f>SUM(E1917:E1995)</f>
        <v>2942997.0399999996</v>
      </c>
      <c r="F1996" s="7">
        <f>SUM(F1916:F1995)</f>
        <v>3035666.7999999993</v>
      </c>
      <c r="G1996" s="7">
        <f>SUM(G1915:G1995)</f>
        <v>3148305.9199999995</v>
      </c>
      <c r="H1996" s="7">
        <f>SUM(H1909:H1995)</f>
        <v>3405537.9999999995</v>
      </c>
      <c r="I1996" s="7">
        <f>SUM(I1909:I1995)</f>
        <v>3692528.31</v>
      </c>
      <c r="J1996" s="7">
        <f t="shared" ref="J1996" si="47">SUM(J1909:J1995)</f>
        <v>3692528.31</v>
      </c>
      <c r="K1996" s="7">
        <f>SUM(K1909:K1995)</f>
        <v>3799766.86</v>
      </c>
      <c r="L1996" s="7">
        <f t="shared" ref="L1996" si="48">SUM(L1909:L1995)</f>
        <v>3914225.08</v>
      </c>
      <c r="M1996" s="7">
        <f>SUM(M1909:M1995)</f>
        <v>3971688.66</v>
      </c>
      <c r="N1996" s="10">
        <f>SUM(N1904:N1995)</f>
        <v>4044681.33</v>
      </c>
      <c r="O1996" s="10">
        <f>SUM(O1904:O1995)</f>
        <v>4044681.33</v>
      </c>
      <c r="P1996" s="10">
        <f>SUM(P1904:P1995)</f>
        <v>4087956.4</v>
      </c>
      <c r="Q1996" s="10">
        <f>SUM(Q1904:Q1995)</f>
        <v>4204302.3999999994</v>
      </c>
      <c r="R1996" s="10">
        <f>SUM(R1903:R1995)</f>
        <v>4399635.1700000009</v>
      </c>
      <c r="S1996" s="10">
        <f>SUM(S1903:S1995)</f>
        <v>4663079.1500000004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257451.25</v>
      </c>
    </row>
    <row r="1999" spans="1:19">
      <c r="A1999" s="35"/>
      <c r="B1999" s="5">
        <v>2021</v>
      </c>
      <c r="C1999" s="33"/>
      <c r="D1999" s="33"/>
      <c r="E1999" s="33"/>
      <c r="F1999" s="33"/>
      <c r="G1999" s="33"/>
      <c r="H1999" s="33"/>
      <c r="I1999" s="33"/>
      <c r="J1999" s="33"/>
      <c r="K1999" s="33"/>
      <c r="L1999" s="33"/>
      <c r="M1999" s="33"/>
      <c r="N1999" s="33"/>
      <c r="O1999" s="33"/>
      <c r="P1999" s="33"/>
      <c r="Q1999" s="33"/>
      <c r="R1999" s="34">
        <v>197068.76</v>
      </c>
      <c r="S1999" s="34">
        <v>197068.76</v>
      </c>
    </row>
    <row r="2000" spans="1:19">
      <c r="B2000" s="5">
        <v>2020</v>
      </c>
      <c r="C2000" s="33"/>
      <c r="D2000" s="33"/>
      <c r="E2000" s="33"/>
      <c r="F2000" s="33"/>
      <c r="G2000" s="33"/>
      <c r="H2000" s="33"/>
      <c r="I2000" s="33"/>
      <c r="J2000" s="33"/>
      <c r="K2000" s="33"/>
      <c r="L2000" s="33"/>
      <c r="M2000" s="33"/>
      <c r="N2000" s="33"/>
      <c r="O2000" s="33"/>
      <c r="P2000" s="33"/>
      <c r="Q2000" s="34">
        <v>62422.81</v>
      </c>
      <c r="R2000" s="34">
        <v>62422.81</v>
      </c>
      <c r="S2000" s="34">
        <v>62422.81</v>
      </c>
    </row>
    <row r="2001" spans="1:19">
      <c r="A2001" s="37"/>
      <c r="B2001" s="5">
        <v>2019</v>
      </c>
      <c r="C2001" s="33"/>
      <c r="D2001" s="33"/>
      <c r="E2001" s="33"/>
      <c r="F2001" s="33"/>
      <c r="G2001" s="33"/>
      <c r="H2001" s="33"/>
      <c r="I2001" s="33"/>
      <c r="J2001" s="33"/>
      <c r="K2001" s="33"/>
      <c r="L2001" s="33"/>
      <c r="M2001" s="33"/>
      <c r="N2001" s="33"/>
      <c r="O2001" s="33"/>
      <c r="P2001" s="34">
        <v>76091.09</v>
      </c>
      <c r="Q2001" s="34">
        <v>76091.09</v>
      </c>
      <c r="R2001" s="34">
        <v>76091.09</v>
      </c>
      <c r="S2001" s="34">
        <v>76091.09</v>
      </c>
    </row>
    <row r="2002" spans="1:19">
      <c r="A2002" s="37"/>
      <c r="B2002" s="5">
        <v>2018</v>
      </c>
      <c r="C2002" s="33"/>
      <c r="D2002" s="33"/>
      <c r="E2002" s="33"/>
      <c r="F2002" s="33"/>
      <c r="G2002" s="33"/>
      <c r="H2002" s="33"/>
      <c r="I2002" s="33"/>
      <c r="J2002" s="33"/>
      <c r="K2002" s="33"/>
      <c r="L2002" s="33"/>
      <c r="M2002" s="33"/>
      <c r="N2002" s="33"/>
      <c r="O2002" s="34">
        <v>29714.81</v>
      </c>
      <c r="P2002" s="34">
        <v>29714.81</v>
      </c>
      <c r="Q2002" s="34">
        <v>29714.81</v>
      </c>
      <c r="R2002" s="34">
        <v>29714.81</v>
      </c>
      <c r="S2002" s="34">
        <v>29714.81</v>
      </c>
    </row>
    <row r="2003" spans="1:19">
      <c r="A2003" s="37"/>
      <c r="B2003" s="5">
        <v>2017</v>
      </c>
      <c r="C2003" s="104"/>
      <c r="D2003" s="33"/>
      <c r="E2003" s="33"/>
      <c r="F2003" s="33"/>
      <c r="G2003" s="33"/>
      <c r="H2003" s="33"/>
      <c r="I2003" s="33"/>
      <c r="J2003" s="33"/>
      <c r="K2003" s="33"/>
      <c r="L2003" s="33"/>
      <c r="M2003" s="33"/>
      <c r="N2003" s="34">
        <v>257660.47999999998</v>
      </c>
      <c r="O2003" s="34">
        <v>257660.47999999998</v>
      </c>
      <c r="P2003" s="34">
        <v>257660.47999999998</v>
      </c>
      <c r="Q2003" s="34">
        <v>257660.47999999998</v>
      </c>
      <c r="R2003" s="34">
        <v>257660.47999999998</v>
      </c>
      <c r="S2003" s="34">
        <v>257660.47999999998</v>
      </c>
    </row>
    <row r="2004" spans="1:19">
      <c r="B2004" s="5">
        <v>2016</v>
      </c>
      <c r="C2004" s="104"/>
      <c r="D2004" s="33"/>
      <c r="E2004" s="33"/>
      <c r="F2004" s="33"/>
      <c r="G2004" s="33"/>
      <c r="H2004" s="33"/>
      <c r="I2004" s="33"/>
      <c r="J2004" s="33"/>
      <c r="K2004" s="33"/>
      <c r="L2004" s="33"/>
      <c r="M2004" s="34">
        <v>8374.98</v>
      </c>
      <c r="N2004" s="34">
        <v>8374.98</v>
      </c>
      <c r="O2004" s="34">
        <v>8374.98</v>
      </c>
      <c r="P2004" s="34">
        <v>8374.98</v>
      </c>
      <c r="Q2004" s="34">
        <v>8374.98</v>
      </c>
      <c r="R2004" s="34">
        <v>8374.98</v>
      </c>
      <c r="S2004" s="34">
        <v>8374.98</v>
      </c>
    </row>
    <row r="2005" spans="1:19">
      <c r="B2005" s="5">
        <v>2015</v>
      </c>
      <c r="C2005" s="104"/>
      <c r="D2005" s="33"/>
      <c r="E2005" s="33"/>
      <c r="F2005" s="33"/>
      <c r="G2005" s="33"/>
      <c r="H2005" s="33"/>
      <c r="I2005" s="33"/>
      <c r="J2005" s="33"/>
      <c r="K2005" s="33"/>
      <c r="L2005" s="34">
        <v>584793.32999999996</v>
      </c>
      <c r="M2005" s="34">
        <v>584793.32999999996</v>
      </c>
      <c r="N2005" s="34">
        <v>584793.32999999996</v>
      </c>
      <c r="O2005" s="34">
        <v>584793.32999999996</v>
      </c>
      <c r="P2005" s="34">
        <v>584793.32999999996</v>
      </c>
      <c r="Q2005" s="34">
        <v>584793.32999999996</v>
      </c>
      <c r="R2005" s="34">
        <v>584793.32999999996</v>
      </c>
      <c r="S2005" s="34">
        <v>584793.32999999996</v>
      </c>
    </row>
    <row r="2006" spans="1:19">
      <c r="B2006" s="5">
        <v>2014</v>
      </c>
      <c r="C2006" s="104"/>
      <c r="D2006" s="33"/>
      <c r="E2006" s="33"/>
      <c r="F2006" s="33"/>
      <c r="G2006" s="33"/>
      <c r="H2006" s="33"/>
      <c r="I2006" s="33"/>
      <c r="J2006" s="33"/>
      <c r="K2006" s="34">
        <v>4418.1000000000004</v>
      </c>
      <c r="L2006" s="34">
        <v>4418.1000000000004</v>
      </c>
      <c r="M2006" s="34">
        <v>4418.1000000000004</v>
      </c>
      <c r="N2006" s="34">
        <v>4418.1000000000004</v>
      </c>
      <c r="O2006" s="34">
        <v>4418.1000000000004</v>
      </c>
      <c r="P2006" s="34">
        <v>4418.1000000000004</v>
      </c>
      <c r="Q2006" s="34">
        <v>4418.1000000000004</v>
      </c>
      <c r="R2006" s="34">
        <v>4418.1000000000004</v>
      </c>
      <c r="S2006" s="34">
        <v>4418.1000000000004</v>
      </c>
    </row>
    <row r="2007" spans="1:19">
      <c r="B2007" s="5">
        <v>2013</v>
      </c>
      <c r="C2007" s="104"/>
      <c r="D2007" s="33"/>
      <c r="E2007" s="33"/>
      <c r="F2007" s="33"/>
      <c r="G2007" s="33"/>
      <c r="H2007" s="33"/>
      <c r="I2007" s="33"/>
      <c r="J2007" s="34">
        <v>300507.31000000006</v>
      </c>
      <c r="K2007" s="34">
        <v>300507.31000000006</v>
      </c>
      <c r="L2007" s="34">
        <v>300507.31000000006</v>
      </c>
      <c r="M2007" s="34">
        <v>300507.31000000006</v>
      </c>
      <c r="N2007" s="34">
        <v>300507.31000000006</v>
      </c>
      <c r="O2007" s="34">
        <v>300507.31000000006</v>
      </c>
      <c r="P2007" s="34">
        <v>300507.31000000006</v>
      </c>
      <c r="Q2007" s="34">
        <v>300507.31000000006</v>
      </c>
      <c r="R2007" s="34">
        <v>300507.31000000006</v>
      </c>
      <c r="S2007" s="34">
        <v>300507.31000000006</v>
      </c>
    </row>
    <row r="2008" spans="1:19">
      <c r="B2008" s="5">
        <v>2012</v>
      </c>
      <c r="C2008" s="104"/>
      <c r="D2008" s="33"/>
      <c r="E2008" s="33"/>
      <c r="F2008" s="33"/>
      <c r="G2008" s="33"/>
      <c r="H2008" s="33"/>
      <c r="I2008" s="34">
        <v>539031.23</v>
      </c>
      <c r="J2008" s="34">
        <v>539031.23</v>
      </c>
      <c r="K2008" s="34">
        <v>539031.23</v>
      </c>
      <c r="L2008" s="34">
        <v>539031.23</v>
      </c>
      <c r="M2008" s="34">
        <v>539031.23</v>
      </c>
      <c r="N2008" s="34">
        <v>539031.23</v>
      </c>
      <c r="O2008" s="34">
        <v>539031.23</v>
      </c>
      <c r="P2008" s="34">
        <v>539031.23</v>
      </c>
      <c r="Q2008" s="34">
        <v>539031.23</v>
      </c>
      <c r="R2008" s="34">
        <v>539031.23</v>
      </c>
      <c r="S2008" s="34">
        <v>539031.23</v>
      </c>
    </row>
    <row r="2009" spans="1:19">
      <c r="B2009" s="5">
        <v>2011</v>
      </c>
      <c r="C2009" s="104"/>
      <c r="D2009" s="33"/>
      <c r="E2009" s="33"/>
      <c r="F2009" s="33"/>
      <c r="G2009" s="33"/>
      <c r="H2009" s="34">
        <v>300442.83999999997</v>
      </c>
      <c r="I2009" s="34">
        <v>300442.83999999997</v>
      </c>
      <c r="J2009" s="34">
        <v>300442.83999999997</v>
      </c>
      <c r="K2009" s="34">
        <v>300442.83999999997</v>
      </c>
      <c r="L2009" s="34">
        <v>300442.83999999997</v>
      </c>
      <c r="M2009" s="34">
        <v>300442.83999999997</v>
      </c>
      <c r="N2009" s="34">
        <v>300442.83999999997</v>
      </c>
      <c r="O2009" s="34">
        <v>300442.83999999997</v>
      </c>
      <c r="P2009" s="34">
        <v>300442.83999999997</v>
      </c>
      <c r="Q2009" s="34">
        <v>300442.83999999997</v>
      </c>
      <c r="R2009" s="34">
        <v>300442.83999999997</v>
      </c>
      <c r="S2009" s="34">
        <v>300442.83999999997</v>
      </c>
    </row>
    <row r="2010" spans="1:19">
      <c r="B2010" s="5">
        <v>2010</v>
      </c>
      <c r="C2010" s="104"/>
      <c r="D2010" s="33"/>
      <c r="E2010" s="33"/>
      <c r="F2010" s="33"/>
      <c r="G2010" s="34">
        <v>120083.86000000002</v>
      </c>
      <c r="H2010" s="34">
        <v>120083.86000000002</v>
      </c>
      <c r="I2010" s="34">
        <v>120083.86000000002</v>
      </c>
      <c r="J2010" s="34">
        <v>120083.86000000002</v>
      </c>
      <c r="K2010" s="34">
        <v>120083.86000000002</v>
      </c>
      <c r="L2010" s="34">
        <v>120083.86000000002</v>
      </c>
      <c r="M2010" s="34">
        <v>120083.86000000002</v>
      </c>
      <c r="N2010" s="34">
        <v>120083.86000000002</v>
      </c>
      <c r="O2010" s="34">
        <v>120083.86000000002</v>
      </c>
      <c r="P2010" s="34">
        <v>120083.86000000002</v>
      </c>
      <c r="Q2010" s="34">
        <v>120083.86000000002</v>
      </c>
      <c r="R2010" s="34">
        <v>120083.86000000002</v>
      </c>
      <c r="S2010" s="34">
        <v>120083.86000000002</v>
      </c>
    </row>
    <row r="2011" spans="1:19">
      <c r="B2011" s="5">
        <v>2009</v>
      </c>
      <c r="C2011" s="104"/>
      <c r="D2011" s="33"/>
      <c r="E2011" s="33"/>
      <c r="F2011" s="34">
        <v>49137.41</v>
      </c>
      <c r="G2011" s="34">
        <v>49137.41</v>
      </c>
      <c r="H2011" s="34">
        <v>49137.41</v>
      </c>
      <c r="I2011" s="34">
        <v>49137.41</v>
      </c>
      <c r="J2011" s="34">
        <v>49137.41</v>
      </c>
      <c r="K2011" s="34">
        <v>49137.41</v>
      </c>
      <c r="L2011" s="34">
        <v>49137.41</v>
      </c>
      <c r="M2011" s="34">
        <v>49137.41</v>
      </c>
      <c r="N2011" s="34">
        <v>49137.41</v>
      </c>
      <c r="O2011" s="34">
        <v>49137.41</v>
      </c>
      <c r="P2011" s="34">
        <v>49137.41</v>
      </c>
      <c r="Q2011" s="34">
        <v>49137.41</v>
      </c>
      <c r="R2011" s="34">
        <v>49137.41</v>
      </c>
      <c r="S2011" s="34">
        <v>49137.41</v>
      </c>
    </row>
    <row r="2012" spans="1:19">
      <c r="B2012" s="5">
        <v>2008</v>
      </c>
      <c r="C2012" s="104"/>
      <c r="D2012" s="33"/>
      <c r="E2012" s="34">
        <v>58234.25</v>
      </c>
      <c r="F2012" s="34">
        <v>58234.25</v>
      </c>
      <c r="G2012" s="34">
        <v>58234.25</v>
      </c>
      <c r="H2012" s="34">
        <v>58234.25</v>
      </c>
      <c r="I2012" s="34">
        <v>58234.25</v>
      </c>
      <c r="J2012" s="34">
        <v>58234.25</v>
      </c>
      <c r="K2012" s="34">
        <v>58234.25</v>
      </c>
      <c r="L2012" s="34">
        <v>58234.25</v>
      </c>
      <c r="M2012" s="34">
        <v>58234.25</v>
      </c>
      <c r="N2012" s="34">
        <v>58234.25</v>
      </c>
      <c r="O2012" s="34">
        <v>58234.25</v>
      </c>
      <c r="P2012" s="34">
        <v>58234.25</v>
      </c>
      <c r="Q2012" s="34">
        <v>58234.25</v>
      </c>
      <c r="R2012" s="34">
        <v>58234.25</v>
      </c>
      <c r="S2012" s="34">
        <v>58234.25</v>
      </c>
    </row>
    <row r="2013" spans="1:19">
      <c r="B2013" s="5">
        <v>2007</v>
      </c>
      <c r="C2013" s="104"/>
      <c r="D2013" s="34">
        <v>17502.5</v>
      </c>
      <c r="E2013" s="34">
        <v>17502.5</v>
      </c>
      <c r="F2013" s="34">
        <v>17502.5</v>
      </c>
      <c r="G2013" s="34">
        <v>17502.5</v>
      </c>
      <c r="H2013" s="34">
        <v>17502.5</v>
      </c>
      <c r="I2013" s="34">
        <v>17502.5</v>
      </c>
      <c r="J2013" s="34">
        <v>17502.5</v>
      </c>
      <c r="K2013" s="34">
        <v>17502.5</v>
      </c>
      <c r="L2013" s="34">
        <v>17502.5</v>
      </c>
      <c r="M2013" s="34">
        <v>17502.5</v>
      </c>
      <c r="N2013" s="34">
        <v>17502.5</v>
      </c>
      <c r="O2013" s="34">
        <v>17502.5</v>
      </c>
      <c r="P2013" s="34">
        <v>17502.5</v>
      </c>
      <c r="Q2013" s="34">
        <v>17502.5</v>
      </c>
      <c r="R2013" s="34">
        <v>17502.5</v>
      </c>
      <c r="S2013" s="34">
        <v>17502.5</v>
      </c>
    </row>
    <row r="2014" spans="1:19">
      <c r="B2014" s="5">
        <v>2006</v>
      </c>
      <c r="C2014" s="34">
        <v>85308.74</v>
      </c>
      <c r="D2014" s="34">
        <v>85308.74</v>
      </c>
      <c r="E2014" s="34">
        <v>85308.74</v>
      </c>
      <c r="F2014" s="34">
        <v>85308.74</v>
      </c>
      <c r="G2014" s="34">
        <v>85308.74</v>
      </c>
      <c r="H2014" s="34">
        <v>85308.74</v>
      </c>
      <c r="I2014" s="34">
        <v>85308.74</v>
      </c>
      <c r="J2014" s="34">
        <v>85308.74</v>
      </c>
      <c r="K2014" s="34">
        <v>85308.74</v>
      </c>
      <c r="L2014" s="34">
        <v>85308.74</v>
      </c>
      <c r="M2014" s="34">
        <v>85308.74</v>
      </c>
      <c r="N2014" s="34">
        <v>85308.74</v>
      </c>
      <c r="O2014" s="34">
        <v>85308.74</v>
      </c>
      <c r="P2014" s="34">
        <v>85308.74</v>
      </c>
      <c r="Q2014" s="34">
        <v>85308.74</v>
      </c>
      <c r="R2014" s="34">
        <v>85308.74</v>
      </c>
      <c r="S2014" s="34">
        <v>85308.74</v>
      </c>
    </row>
    <row r="2015" spans="1:19">
      <c r="B2015" s="5">
        <v>2005</v>
      </c>
      <c r="C2015" s="34">
        <v>3131.5</v>
      </c>
      <c r="D2015" s="34">
        <v>3131.5</v>
      </c>
      <c r="E2015" s="34">
        <v>3131.5</v>
      </c>
      <c r="F2015" s="34">
        <v>3131.5</v>
      </c>
      <c r="G2015" s="34">
        <v>3131.5</v>
      </c>
      <c r="H2015" s="34">
        <v>3131.5</v>
      </c>
      <c r="I2015" s="34">
        <v>3131.5</v>
      </c>
      <c r="J2015" s="34">
        <v>3131.5</v>
      </c>
      <c r="K2015" s="34">
        <v>3131.5</v>
      </c>
      <c r="L2015" s="34">
        <v>3131.5</v>
      </c>
      <c r="M2015" s="34">
        <v>3131.5</v>
      </c>
      <c r="N2015" s="34">
        <v>3131.5</v>
      </c>
      <c r="O2015" s="34">
        <v>3131.5</v>
      </c>
      <c r="P2015" s="34">
        <v>3131.5</v>
      </c>
      <c r="Q2015" s="34">
        <v>3131.5</v>
      </c>
      <c r="R2015" s="34">
        <v>3131.5</v>
      </c>
      <c r="S2015" s="34">
        <v>3131.5</v>
      </c>
    </row>
    <row r="2016" spans="1:19">
      <c r="B2016" s="5">
        <v>2004</v>
      </c>
      <c r="C2016" s="34">
        <v>7117.6100000000006</v>
      </c>
      <c r="D2016" s="34">
        <v>7117.6100000000006</v>
      </c>
      <c r="E2016" s="34">
        <v>7117.6100000000006</v>
      </c>
      <c r="F2016" s="34">
        <v>7117.6100000000006</v>
      </c>
      <c r="G2016" s="34">
        <v>7117.6100000000006</v>
      </c>
      <c r="H2016" s="34">
        <v>7117.6100000000006</v>
      </c>
      <c r="I2016" s="34">
        <v>7117.6100000000006</v>
      </c>
      <c r="J2016" s="34">
        <v>7117.6100000000006</v>
      </c>
      <c r="K2016" s="34">
        <v>7117.6100000000006</v>
      </c>
      <c r="L2016" s="34">
        <v>7117.6100000000006</v>
      </c>
      <c r="M2016" s="34">
        <v>7117.6100000000006</v>
      </c>
      <c r="N2016" s="34">
        <v>7117.6100000000006</v>
      </c>
      <c r="O2016" s="34">
        <v>7117.6100000000006</v>
      </c>
      <c r="P2016" s="34">
        <v>7117.6100000000006</v>
      </c>
      <c r="Q2016" s="34">
        <v>7117.6100000000006</v>
      </c>
      <c r="R2016" s="34">
        <v>7117.6100000000006</v>
      </c>
      <c r="S2016" s="34">
        <v>7117.6100000000006</v>
      </c>
    </row>
    <row r="2017" spans="2:19">
      <c r="B2017" s="5">
        <v>2003</v>
      </c>
      <c r="C2017" s="34">
        <v>112358.63</v>
      </c>
      <c r="D2017" s="34">
        <v>112358.63</v>
      </c>
      <c r="E2017" s="34">
        <v>112358.63</v>
      </c>
      <c r="F2017" s="34">
        <v>112358.63</v>
      </c>
      <c r="G2017" s="34">
        <v>112358.63</v>
      </c>
      <c r="H2017" s="34">
        <v>112358.63</v>
      </c>
      <c r="I2017" s="34">
        <v>112358.63</v>
      </c>
      <c r="J2017" s="34">
        <v>112358.63</v>
      </c>
      <c r="K2017" s="34">
        <v>112358.63</v>
      </c>
      <c r="L2017" s="34">
        <v>112358.63</v>
      </c>
      <c r="M2017" s="34">
        <v>112358.63</v>
      </c>
      <c r="N2017" s="34">
        <v>112358.63</v>
      </c>
      <c r="O2017" s="34">
        <v>112358.63</v>
      </c>
      <c r="P2017" s="34">
        <v>112358.63</v>
      </c>
      <c r="Q2017" s="34">
        <v>112358.63</v>
      </c>
      <c r="R2017" s="34">
        <v>112358.63</v>
      </c>
      <c r="S2017" s="34">
        <v>112358.63</v>
      </c>
    </row>
    <row r="2018" spans="2:19">
      <c r="B2018" s="5">
        <v>2002</v>
      </c>
      <c r="C2018" s="34">
        <v>54077.959999999992</v>
      </c>
      <c r="D2018" s="34">
        <v>54077.959999999992</v>
      </c>
      <c r="E2018" s="34">
        <v>54077.959999999992</v>
      </c>
      <c r="F2018" s="34">
        <v>54077.959999999992</v>
      </c>
      <c r="G2018" s="34">
        <v>54077.959999999992</v>
      </c>
      <c r="H2018" s="34">
        <v>54077.959999999992</v>
      </c>
      <c r="I2018" s="34">
        <v>54077.959999999992</v>
      </c>
      <c r="J2018" s="34">
        <v>54077.959999999992</v>
      </c>
      <c r="K2018" s="34">
        <v>54077.959999999992</v>
      </c>
      <c r="L2018" s="34">
        <v>54077.959999999992</v>
      </c>
      <c r="M2018" s="34">
        <v>54077.959999999992</v>
      </c>
      <c r="N2018" s="34">
        <v>54077.959999999992</v>
      </c>
      <c r="O2018" s="34">
        <v>54077.959999999992</v>
      </c>
      <c r="P2018" s="34">
        <v>54077.959999999992</v>
      </c>
      <c r="Q2018" s="34">
        <v>54077.959999999992</v>
      </c>
      <c r="R2018" s="34">
        <v>54077.959999999992</v>
      </c>
      <c r="S2018" s="34">
        <v>54077.959999999992</v>
      </c>
    </row>
    <row r="2019" spans="2:19">
      <c r="B2019" s="5">
        <v>2001</v>
      </c>
      <c r="C2019" s="34">
        <v>23843.58</v>
      </c>
      <c r="D2019" s="34">
        <v>23843.58</v>
      </c>
      <c r="E2019" s="34">
        <v>23843.58</v>
      </c>
      <c r="F2019" s="34">
        <v>23843.58</v>
      </c>
      <c r="G2019" s="34">
        <v>23843.58</v>
      </c>
      <c r="H2019" s="34">
        <v>23843.58</v>
      </c>
      <c r="I2019" s="34">
        <v>23843.58</v>
      </c>
      <c r="J2019" s="34">
        <v>23843.58</v>
      </c>
      <c r="K2019" s="34">
        <v>23843.58</v>
      </c>
      <c r="L2019" s="34">
        <v>23843.58</v>
      </c>
      <c r="M2019" s="34">
        <v>23843.58</v>
      </c>
      <c r="N2019" s="34">
        <v>23843.58</v>
      </c>
      <c r="O2019" s="34">
        <v>23843.58</v>
      </c>
      <c r="P2019" s="34">
        <v>23843.58</v>
      </c>
      <c r="Q2019" s="34">
        <v>23843.58</v>
      </c>
      <c r="R2019" s="34">
        <v>23843.58</v>
      </c>
      <c r="S2019" s="34">
        <v>23843.58</v>
      </c>
    </row>
    <row r="2020" spans="2:19">
      <c r="B2020" s="5">
        <v>2000</v>
      </c>
      <c r="C2020" s="34">
        <v>5892.64</v>
      </c>
      <c r="D2020" s="34">
        <v>5892.64</v>
      </c>
      <c r="E2020" s="34">
        <v>5892.64</v>
      </c>
      <c r="F2020" s="34">
        <v>5892.64</v>
      </c>
      <c r="G2020" s="34">
        <v>5892.64</v>
      </c>
      <c r="H2020" s="34">
        <v>5892.64</v>
      </c>
      <c r="I2020" s="34">
        <v>5892.64</v>
      </c>
      <c r="J2020" s="34">
        <v>5892.64</v>
      </c>
      <c r="K2020" s="34">
        <v>5892.64</v>
      </c>
      <c r="L2020" s="34">
        <v>5892.64</v>
      </c>
      <c r="M2020" s="34">
        <v>5892.64</v>
      </c>
      <c r="N2020" s="34">
        <v>5892.64</v>
      </c>
      <c r="O2020" s="34">
        <v>5892.64</v>
      </c>
      <c r="P2020" s="34">
        <v>5892.64</v>
      </c>
      <c r="Q2020" s="34">
        <v>5892.64</v>
      </c>
      <c r="R2020" s="34">
        <v>5892.64</v>
      </c>
      <c r="S2020" s="34">
        <v>5892.64</v>
      </c>
    </row>
    <row r="2021" spans="2:19">
      <c r="B2021" s="5">
        <v>1999</v>
      </c>
      <c r="C2021" s="34">
        <v>11480.04</v>
      </c>
      <c r="D2021" s="34">
        <v>11480.04</v>
      </c>
      <c r="E2021" s="34">
        <v>11480.04</v>
      </c>
      <c r="F2021" s="34">
        <v>11480.04</v>
      </c>
      <c r="G2021" s="34">
        <v>11480.04</v>
      </c>
      <c r="H2021" s="34">
        <v>11480.04</v>
      </c>
      <c r="I2021" s="34">
        <v>11480.04</v>
      </c>
      <c r="J2021" s="34">
        <v>11480.04</v>
      </c>
      <c r="K2021" s="34">
        <v>11480.04</v>
      </c>
      <c r="L2021" s="34">
        <v>11480.04</v>
      </c>
      <c r="M2021" s="34">
        <v>11480.04</v>
      </c>
      <c r="N2021" s="34">
        <v>11480.04</v>
      </c>
      <c r="O2021" s="34">
        <v>11480.04</v>
      </c>
      <c r="P2021" s="34">
        <v>11480.04</v>
      </c>
      <c r="Q2021" s="34">
        <v>11480.04</v>
      </c>
      <c r="R2021" s="34">
        <v>11480.04</v>
      </c>
      <c r="S2021" s="34">
        <v>11480.04</v>
      </c>
    </row>
    <row r="2022" spans="2:19">
      <c r="B2022" s="5">
        <v>1998</v>
      </c>
      <c r="C2022" s="34">
        <v>57247.81</v>
      </c>
      <c r="D2022" s="34">
        <v>57247.81</v>
      </c>
      <c r="E2022" s="34">
        <v>57247.81</v>
      </c>
      <c r="F2022" s="34">
        <v>57247.81</v>
      </c>
      <c r="G2022" s="34">
        <v>57247.81</v>
      </c>
      <c r="H2022" s="34">
        <v>57247.81</v>
      </c>
      <c r="I2022" s="34">
        <v>57247.81</v>
      </c>
      <c r="J2022" s="34">
        <v>57247.81</v>
      </c>
      <c r="K2022" s="34">
        <v>57247.81</v>
      </c>
      <c r="L2022" s="34">
        <v>57247.81</v>
      </c>
      <c r="M2022" s="34">
        <v>57247.81</v>
      </c>
      <c r="N2022" s="34">
        <v>57247.81</v>
      </c>
      <c r="O2022" s="34">
        <v>57247.81</v>
      </c>
      <c r="P2022" s="34">
        <v>57247.81</v>
      </c>
      <c r="Q2022" s="34">
        <v>57247.81</v>
      </c>
      <c r="R2022" s="34">
        <v>57247.81</v>
      </c>
      <c r="S2022" s="34">
        <v>57247.81</v>
      </c>
    </row>
    <row r="2023" spans="2:19">
      <c r="B2023" s="5">
        <v>1997</v>
      </c>
      <c r="C2023" s="34">
        <v>8656.68</v>
      </c>
      <c r="D2023" s="34">
        <v>8656.68</v>
      </c>
      <c r="E2023" s="34">
        <v>8656.68</v>
      </c>
      <c r="F2023" s="34">
        <v>8656.68</v>
      </c>
      <c r="G2023" s="34">
        <v>8656.68</v>
      </c>
      <c r="H2023" s="34">
        <v>8656.68</v>
      </c>
      <c r="I2023" s="34">
        <v>8656.68</v>
      </c>
      <c r="J2023" s="34">
        <v>8656.68</v>
      </c>
      <c r="K2023" s="34">
        <v>8656.68</v>
      </c>
      <c r="L2023" s="34">
        <v>8656.68</v>
      </c>
      <c r="M2023" s="34">
        <v>8656.68</v>
      </c>
      <c r="N2023" s="34">
        <v>8656.68</v>
      </c>
      <c r="O2023" s="34">
        <v>8656.68</v>
      </c>
      <c r="P2023" s="34">
        <v>8656.68</v>
      </c>
      <c r="Q2023" s="34">
        <v>8656.68</v>
      </c>
      <c r="R2023" s="34">
        <v>8656.68</v>
      </c>
      <c r="S2023" s="34">
        <v>8656.68</v>
      </c>
    </row>
    <row r="2024" spans="2:19">
      <c r="B2024" s="5">
        <v>1996</v>
      </c>
      <c r="C2024" s="34">
        <v>7751.7</v>
      </c>
      <c r="D2024" s="34">
        <v>7751.7</v>
      </c>
      <c r="E2024" s="34">
        <v>7751.7</v>
      </c>
      <c r="F2024" s="34">
        <v>7751.7</v>
      </c>
      <c r="G2024" s="34">
        <v>7751.7</v>
      </c>
      <c r="H2024" s="34">
        <v>7751.7</v>
      </c>
      <c r="I2024" s="34">
        <v>7751.7</v>
      </c>
      <c r="J2024" s="34">
        <v>7751.7</v>
      </c>
      <c r="K2024" s="34">
        <v>7751.7</v>
      </c>
      <c r="L2024" s="34">
        <v>7751.7</v>
      </c>
      <c r="M2024" s="34">
        <v>7751.7</v>
      </c>
      <c r="N2024" s="34">
        <v>7751.7</v>
      </c>
      <c r="O2024" s="34">
        <v>7751.7</v>
      </c>
      <c r="P2024" s="34">
        <v>7751.7</v>
      </c>
      <c r="Q2024" s="34">
        <v>7751.7</v>
      </c>
      <c r="R2024" s="34">
        <v>7751.7</v>
      </c>
      <c r="S2024" s="34">
        <v>7751.7</v>
      </c>
    </row>
    <row r="2025" spans="2:19">
      <c r="B2025" s="5">
        <v>1995</v>
      </c>
      <c r="C2025" s="34">
        <v>73885.76999999999</v>
      </c>
      <c r="D2025" s="34">
        <v>73885.76999999999</v>
      </c>
      <c r="E2025" s="34">
        <v>73885.76999999999</v>
      </c>
      <c r="F2025" s="34">
        <v>73885.76999999999</v>
      </c>
      <c r="G2025" s="34">
        <v>73885.76999999999</v>
      </c>
      <c r="H2025" s="34">
        <v>73885.76999999999</v>
      </c>
      <c r="I2025" s="34">
        <v>73885.76999999999</v>
      </c>
      <c r="J2025" s="34">
        <v>73885.76999999999</v>
      </c>
      <c r="K2025" s="34">
        <v>73885.76999999999</v>
      </c>
      <c r="L2025" s="34">
        <v>73885.76999999999</v>
      </c>
      <c r="M2025" s="34">
        <v>73885.76999999999</v>
      </c>
      <c r="N2025" s="34">
        <v>73885.76999999999</v>
      </c>
      <c r="O2025" s="34">
        <v>73885.76999999999</v>
      </c>
      <c r="P2025" s="34">
        <v>73885.76999999999</v>
      </c>
      <c r="Q2025" s="34">
        <v>73885.76999999999</v>
      </c>
      <c r="R2025" s="34">
        <v>73885.76999999999</v>
      </c>
      <c r="S2025" s="34">
        <v>73885.76999999999</v>
      </c>
    </row>
    <row r="2026" spans="2:19">
      <c r="B2026" s="5">
        <v>1994</v>
      </c>
      <c r="C2026" s="34">
        <v>12058.310000000001</v>
      </c>
      <c r="D2026" s="34">
        <v>12058.310000000001</v>
      </c>
      <c r="E2026" s="34">
        <v>12058.310000000001</v>
      </c>
      <c r="F2026" s="34">
        <v>12058.310000000001</v>
      </c>
      <c r="G2026" s="34">
        <v>12058.310000000001</v>
      </c>
      <c r="H2026" s="34">
        <v>12058.310000000001</v>
      </c>
      <c r="I2026" s="34">
        <v>12058.310000000001</v>
      </c>
      <c r="J2026" s="34">
        <v>12058.310000000001</v>
      </c>
      <c r="K2026" s="34">
        <v>12058.310000000001</v>
      </c>
      <c r="L2026" s="34">
        <v>12058.310000000001</v>
      </c>
      <c r="M2026" s="34">
        <v>12058.310000000001</v>
      </c>
      <c r="N2026" s="34">
        <v>12058.310000000001</v>
      </c>
      <c r="O2026" s="34">
        <v>12058.310000000001</v>
      </c>
      <c r="P2026" s="34">
        <v>12058.310000000001</v>
      </c>
      <c r="Q2026" s="34">
        <v>12058.310000000001</v>
      </c>
      <c r="R2026" s="34">
        <v>12058.310000000001</v>
      </c>
      <c r="S2026" s="34">
        <v>12058.310000000001</v>
      </c>
    </row>
    <row r="2027" spans="2:19">
      <c r="B2027" s="5">
        <v>1993</v>
      </c>
      <c r="C2027" s="34">
        <v>31727.19</v>
      </c>
      <c r="D2027" s="34">
        <v>31727.19</v>
      </c>
      <c r="E2027" s="34">
        <v>31727.19</v>
      </c>
      <c r="F2027" s="34">
        <v>31727.19</v>
      </c>
      <c r="G2027" s="34">
        <v>31727.19</v>
      </c>
      <c r="H2027" s="34">
        <v>31727.19</v>
      </c>
      <c r="I2027" s="34">
        <v>31727.19</v>
      </c>
      <c r="J2027" s="34">
        <v>31727.19</v>
      </c>
      <c r="K2027" s="34">
        <v>31727.19</v>
      </c>
      <c r="L2027" s="34">
        <v>31727.19</v>
      </c>
      <c r="M2027" s="34">
        <v>31727.19</v>
      </c>
      <c r="N2027" s="34">
        <v>31727.19</v>
      </c>
      <c r="O2027" s="34">
        <v>31727.19</v>
      </c>
      <c r="P2027" s="34">
        <v>31727.19</v>
      </c>
      <c r="Q2027" s="34">
        <v>31727.19</v>
      </c>
      <c r="R2027" s="34">
        <v>31727.19</v>
      </c>
      <c r="S2027" s="34">
        <v>31727.19</v>
      </c>
    </row>
    <row r="2028" spans="2:19">
      <c r="B2028" s="5">
        <v>1992</v>
      </c>
      <c r="C2028" s="34">
        <v>191187.88</v>
      </c>
      <c r="D2028" s="34">
        <v>191187.88</v>
      </c>
      <c r="E2028" s="34">
        <v>191187.88</v>
      </c>
      <c r="F2028" s="34">
        <v>191187.88</v>
      </c>
      <c r="G2028" s="34">
        <v>191187.88</v>
      </c>
      <c r="H2028" s="34">
        <v>191187.88</v>
      </c>
      <c r="I2028" s="34">
        <v>191187.88</v>
      </c>
      <c r="J2028" s="34">
        <v>191187.88</v>
      </c>
      <c r="K2028" s="34">
        <v>191187.88</v>
      </c>
      <c r="L2028" s="34">
        <v>191187.88</v>
      </c>
      <c r="M2028" s="34">
        <v>191187.88</v>
      </c>
      <c r="N2028" s="34">
        <v>191187.88</v>
      </c>
      <c r="O2028" s="34">
        <v>191187.88</v>
      </c>
      <c r="P2028" s="34">
        <v>191187.88</v>
      </c>
      <c r="Q2028" s="34">
        <v>191187.88</v>
      </c>
      <c r="R2028" s="34">
        <v>191187.88</v>
      </c>
      <c r="S2028" s="34">
        <v>191187.88</v>
      </c>
    </row>
    <row r="2029" spans="2:19">
      <c r="B2029" s="5">
        <v>1991</v>
      </c>
      <c r="C2029" s="34">
        <v>222418.09999999998</v>
      </c>
      <c r="D2029" s="34">
        <v>222418.09999999998</v>
      </c>
      <c r="E2029" s="34">
        <v>222418.09999999998</v>
      </c>
      <c r="F2029" s="34">
        <v>222418.09999999998</v>
      </c>
      <c r="G2029" s="34">
        <v>222418.09999999998</v>
      </c>
      <c r="H2029" s="34">
        <v>222418.09999999998</v>
      </c>
      <c r="I2029" s="34">
        <v>222418.09999999998</v>
      </c>
      <c r="J2029" s="34">
        <v>222418.09999999998</v>
      </c>
      <c r="K2029" s="34">
        <v>222418.09999999998</v>
      </c>
      <c r="L2029" s="34">
        <v>222418.09999999998</v>
      </c>
      <c r="M2029" s="34">
        <v>222418.09999999998</v>
      </c>
      <c r="N2029" s="34">
        <v>222418.09999999998</v>
      </c>
      <c r="O2029" s="34">
        <v>222418.09999999998</v>
      </c>
      <c r="P2029" s="34">
        <v>222418.09999999998</v>
      </c>
      <c r="Q2029" s="34">
        <v>222418.09999999998</v>
      </c>
      <c r="R2029" s="34">
        <v>222418.09999999998</v>
      </c>
      <c r="S2029" s="34">
        <v>222418.09999999998</v>
      </c>
    </row>
    <row r="2030" spans="2:19">
      <c r="B2030" s="5">
        <v>1990</v>
      </c>
      <c r="C2030" s="34">
        <v>132143.38999999998</v>
      </c>
      <c r="D2030" s="34">
        <v>132143.38999999998</v>
      </c>
      <c r="E2030" s="34">
        <v>132143.38999999998</v>
      </c>
      <c r="F2030" s="34">
        <v>132143.38999999998</v>
      </c>
      <c r="G2030" s="34">
        <v>132143.38999999998</v>
      </c>
      <c r="H2030" s="34">
        <v>132143.38999999998</v>
      </c>
      <c r="I2030" s="34">
        <v>132143.38999999998</v>
      </c>
      <c r="J2030" s="34">
        <v>132143.38999999998</v>
      </c>
      <c r="K2030" s="34">
        <v>132143.38999999998</v>
      </c>
      <c r="L2030" s="34">
        <v>132143.38999999998</v>
      </c>
      <c r="M2030" s="34">
        <v>132143.38999999998</v>
      </c>
      <c r="N2030" s="34">
        <v>132143.38999999998</v>
      </c>
      <c r="O2030" s="34">
        <v>132143.38999999998</v>
      </c>
      <c r="P2030" s="34">
        <v>132143.38999999998</v>
      </c>
      <c r="Q2030" s="34">
        <v>132143.38999999998</v>
      </c>
      <c r="R2030" s="34">
        <v>132143.38999999998</v>
      </c>
      <c r="S2030" s="34">
        <v>132143.38999999998</v>
      </c>
    </row>
    <row r="2031" spans="2:19">
      <c r="B2031" s="5">
        <v>1989</v>
      </c>
      <c r="C2031" s="34">
        <v>186676.24000000002</v>
      </c>
      <c r="D2031" s="34">
        <v>186676.24000000002</v>
      </c>
      <c r="E2031" s="34">
        <v>186676.24000000002</v>
      </c>
      <c r="F2031" s="34">
        <v>186676.24000000002</v>
      </c>
      <c r="G2031" s="34">
        <v>186676.24000000002</v>
      </c>
      <c r="H2031" s="34">
        <v>186676.24000000002</v>
      </c>
      <c r="I2031" s="34">
        <v>186676.24000000002</v>
      </c>
      <c r="J2031" s="34">
        <v>186676.24000000002</v>
      </c>
      <c r="K2031" s="34">
        <v>186676.24000000002</v>
      </c>
      <c r="L2031" s="34">
        <v>186676.24000000002</v>
      </c>
      <c r="M2031" s="34">
        <v>186676.24000000002</v>
      </c>
      <c r="N2031" s="34">
        <v>186676.24000000002</v>
      </c>
      <c r="O2031" s="34">
        <v>186676.24000000002</v>
      </c>
      <c r="P2031" s="34">
        <v>186676.24000000002</v>
      </c>
      <c r="Q2031" s="34">
        <v>186676.24000000002</v>
      </c>
      <c r="R2031" s="34">
        <v>186676.24000000002</v>
      </c>
      <c r="S2031" s="34">
        <v>186676.24000000002</v>
      </c>
    </row>
    <row r="2032" spans="2:19">
      <c r="B2032" s="5">
        <v>1988</v>
      </c>
      <c r="C2032" s="34">
        <v>311163.02999999997</v>
      </c>
      <c r="D2032" s="34">
        <v>311163.02999999997</v>
      </c>
      <c r="E2032" s="34">
        <v>311163.02999999997</v>
      </c>
      <c r="F2032" s="34">
        <v>311163.02999999997</v>
      </c>
      <c r="G2032" s="34">
        <v>311163.02999999997</v>
      </c>
      <c r="H2032" s="34">
        <v>311163.02999999997</v>
      </c>
      <c r="I2032" s="34">
        <v>311163.02999999997</v>
      </c>
      <c r="J2032" s="34">
        <v>311163.02999999997</v>
      </c>
      <c r="K2032" s="34">
        <v>311163.02999999997</v>
      </c>
      <c r="L2032" s="34">
        <v>311163.02999999997</v>
      </c>
      <c r="M2032" s="34">
        <v>311163.02999999997</v>
      </c>
      <c r="N2032" s="34">
        <v>311163.02999999997</v>
      </c>
      <c r="O2032" s="34">
        <v>311163.02999999997</v>
      </c>
      <c r="P2032" s="34">
        <v>311163.02999999997</v>
      </c>
      <c r="Q2032" s="34">
        <v>311163.02999999997</v>
      </c>
      <c r="R2032" s="34">
        <v>311163.02999999997</v>
      </c>
      <c r="S2032" s="34">
        <v>311163.02999999997</v>
      </c>
    </row>
    <row r="2033" spans="2:19">
      <c r="B2033" s="5">
        <v>1987</v>
      </c>
      <c r="C2033" s="34">
        <v>449352.46</v>
      </c>
      <c r="D2033" s="34">
        <v>449352.46</v>
      </c>
      <c r="E2033" s="34">
        <v>449352.46</v>
      </c>
      <c r="F2033" s="34">
        <v>449352.46</v>
      </c>
      <c r="G2033" s="34">
        <v>449352.46</v>
      </c>
      <c r="H2033" s="34">
        <v>449352.46</v>
      </c>
      <c r="I2033" s="34">
        <v>449352.46</v>
      </c>
      <c r="J2033" s="34">
        <v>449352.46</v>
      </c>
      <c r="K2033" s="34">
        <v>449352.46</v>
      </c>
      <c r="L2033" s="34">
        <v>449352.46</v>
      </c>
      <c r="M2033" s="34">
        <v>449352.46</v>
      </c>
      <c r="N2033" s="34">
        <v>449352.46</v>
      </c>
      <c r="O2033" s="34">
        <v>449352.46</v>
      </c>
      <c r="P2033" s="34">
        <v>449352.46</v>
      </c>
      <c r="Q2033" s="34">
        <v>449352.46</v>
      </c>
      <c r="R2033" s="34">
        <v>449352.46</v>
      </c>
      <c r="S2033" s="34">
        <v>449352.46</v>
      </c>
    </row>
    <row r="2034" spans="2:19">
      <c r="B2034" s="5">
        <v>1986</v>
      </c>
      <c r="C2034" s="34">
        <v>8310.5400000000009</v>
      </c>
      <c r="D2034" s="34">
        <v>8310.5400000000009</v>
      </c>
      <c r="E2034" s="34">
        <v>8310.5400000000009</v>
      </c>
      <c r="F2034" s="34">
        <v>8310.5400000000009</v>
      </c>
      <c r="G2034" s="34">
        <v>8310.5400000000009</v>
      </c>
      <c r="H2034" s="34">
        <v>8310.5400000000009</v>
      </c>
      <c r="I2034" s="34">
        <v>8310.5400000000009</v>
      </c>
      <c r="J2034" s="34">
        <v>8310.5400000000009</v>
      </c>
      <c r="K2034" s="34">
        <v>8310.5400000000009</v>
      </c>
      <c r="L2034" s="34">
        <v>8310.5400000000009</v>
      </c>
      <c r="M2034" s="34">
        <v>8310.5400000000009</v>
      </c>
      <c r="N2034" s="34">
        <v>8310.5400000000009</v>
      </c>
      <c r="O2034" s="34">
        <v>8310.5400000000009</v>
      </c>
      <c r="P2034" s="34">
        <v>8310.5400000000009</v>
      </c>
      <c r="Q2034" s="34">
        <v>8310.5400000000009</v>
      </c>
      <c r="R2034" s="34">
        <v>8310.5400000000009</v>
      </c>
      <c r="S2034" s="34">
        <v>8310.5400000000009</v>
      </c>
    </row>
    <row r="2035" spans="2:19">
      <c r="B2035" s="5">
        <v>1985</v>
      </c>
      <c r="C2035" s="34">
        <v>225128.98</v>
      </c>
      <c r="D2035" s="34">
        <v>225128.98</v>
      </c>
      <c r="E2035" s="34">
        <v>225128.98</v>
      </c>
      <c r="F2035" s="34">
        <v>225128.98</v>
      </c>
      <c r="G2035" s="34">
        <v>225128.98</v>
      </c>
      <c r="H2035" s="34">
        <v>225128.98</v>
      </c>
      <c r="I2035" s="34">
        <v>225128.98</v>
      </c>
      <c r="J2035" s="34">
        <v>225128.98</v>
      </c>
      <c r="K2035" s="34">
        <v>225128.98</v>
      </c>
      <c r="L2035" s="34">
        <v>225128.98</v>
      </c>
      <c r="M2035" s="34">
        <v>225128.98</v>
      </c>
      <c r="N2035" s="34">
        <v>225128.98</v>
      </c>
      <c r="O2035" s="34">
        <v>225128.98</v>
      </c>
      <c r="P2035" s="34">
        <v>225128.98</v>
      </c>
      <c r="Q2035" s="34">
        <v>225128.98</v>
      </c>
      <c r="R2035" s="34">
        <v>225128.98</v>
      </c>
      <c r="S2035" s="34">
        <v>225128.98</v>
      </c>
    </row>
    <row r="2036" spans="2:19">
      <c r="B2036" s="5">
        <v>1984</v>
      </c>
      <c r="C2036" s="34">
        <v>69783.17</v>
      </c>
      <c r="D2036" s="34">
        <v>69783.17</v>
      </c>
      <c r="E2036" s="34">
        <v>69783.17</v>
      </c>
      <c r="F2036" s="34">
        <v>69783.17</v>
      </c>
      <c r="G2036" s="34">
        <v>69783.17</v>
      </c>
      <c r="H2036" s="34">
        <v>69783.17</v>
      </c>
      <c r="I2036" s="34">
        <v>69783.17</v>
      </c>
      <c r="J2036" s="34">
        <v>69783.17</v>
      </c>
      <c r="K2036" s="34">
        <v>69783.17</v>
      </c>
      <c r="L2036" s="34">
        <v>69783.17</v>
      </c>
      <c r="M2036" s="34">
        <v>69783.17</v>
      </c>
      <c r="N2036" s="34">
        <v>69783.17</v>
      </c>
      <c r="O2036" s="34">
        <v>69783.17</v>
      </c>
      <c r="P2036" s="34">
        <v>69783.17</v>
      </c>
      <c r="Q2036" s="34">
        <v>69783.17</v>
      </c>
      <c r="R2036" s="34">
        <v>69783.17</v>
      </c>
      <c r="S2036" s="34">
        <v>69783.17</v>
      </c>
    </row>
    <row r="2037" spans="2:19">
      <c r="B2037" s="5">
        <v>1983</v>
      </c>
      <c r="C2037" s="34">
        <v>99542.9</v>
      </c>
      <c r="D2037" s="34">
        <v>99542.9</v>
      </c>
      <c r="E2037" s="34">
        <v>99542.9</v>
      </c>
      <c r="F2037" s="34">
        <v>99542.9</v>
      </c>
      <c r="G2037" s="34">
        <v>99542.9</v>
      </c>
      <c r="H2037" s="34">
        <v>99542.9</v>
      </c>
      <c r="I2037" s="34">
        <v>99542.9</v>
      </c>
      <c r="J2037" s="34">
        <v>99542.9</v>
      </c>
      <c r="K2037" s="34">
        <v>99542.9</v>
      </c>
      <c r="L2037" s="34">
        <v>99542.9</v>
      </c>
      <c r="M2037" s="34">
        <v>99542.9</v>
      </c>
      <c r="N2037" s="34">
        <v>99542.9</v>
      </c>
      <c r="O2037" s="34">
        <v>99542.9</v>
      </c>
      <c r="P2037" s="34">
        <v>99542.9</v>
      </c>
      <c r="Q2037" s="34">
        <v>99542.9</v>
      </c>
      <c r="R2037" s="34">
        <v>99542.9</v>
      </c>
      <c r="S2037" s="34">
        <v>99542.9</v>
      </c>
    </row>
    <row r="2038" spans="2:19">
      <c r="B2038" s="5">
        <v>1982</v>
      </c>
      <c r="C2038" s="34">
        <v>331691.42</v>
      </c>
      <c r="D2038" s="34">
        <v>331691.42</v>
      </c>
      <c r="E2038" s="34">
        <v>331691.42</v>
      </c>
      <c r="F2038" s="34">
        <v>331691.42</v>
      </c>
      <c r="G2038" s="34">
        <v>331691.42</v>
      </c>
      <c r="H2038" s="34">
        <v>331691.42</v>
      </c>
      <c r="I2038" s="34">
        <v>331691.42</v>
      </c>
      <c r="J2038" s="34">
        <v>331691.42</v>
      </c>
      <c r="K2038" s="34">
        <v>331691.42</v>
      </c>
      <c r="L2038" s="34">
        <v>331691.42</v>
      </c>
      <c r="M2038" s="34">
        <v>331691.42</v>
      </c>
      <c r="N2038" s="34">
        <v>331691.42</v>
      </c>
      <c r="O2038" s="34">
        <v>331691.42</v>
      </c>
      <c r="P2038" s="34">
        <v>331691.42</v>
      </c>
      <c r="Q2038" s="34">
        <v>331691.42</v>
      </c>
      <c r="R2038" s="34">
        <v>331691.42</v>
      </c>
      <c r="S2038" s="34">
        <v>331691.42</v>
      </c>
    </row>
    <row r="2039" spans="2:19">
      <c r="B2039" s="5">
        <v>1981</v>
      </c>
      <c r="C2039" s="34">
        <v>35889.620000000003</v>
      </c>
      <c r="D2039" s="34">
        <v>35889.620000000003</v>
      </c>
      <c r="E2039" s="34">
        <v>35889.620000000003</v>
      </c>
      <c r="F2039" s="34">
        <v>35889.620000000003</v>
      </c>
      <c r="G2039" s="34">
        <v>35889.620000000003</v>
      </c>
      <c r="H2039" s="34">
        <v>35889.620000000003</v>
      </c>
      <c r="I2039" s="34">
        <v>35889.620000000003</v>
      </c>
      <c r="J2039" s="34">
        <v>35889.620000000003</v>
      </c>
      <c r="K2039" s="34">
        <v>35889.620000000003</v>
      </c>
      <c r="L2039" s="34">
        <v>35889.620000000003</v>
      </c>
      <c r="M2039" s="34">
        <v>35889.620000000003</v>
      </c>
      <c r="N2039" s="34">
        <v>35889.620000000003</v>
      </c>
      <c r="O2039" s="34">
        <v>35889.620000000003</v>
      </c>
      <c r="P2039" s="34">
        <v>35889.620000000003</v>
      </c>
      <c r="Q2039" s="34">
        <v>35889.620000000003</v>
      </c>
      <c r="R2039" s="34">
        <v>35889.620000000003</v>
      </c>
      <c r="S2039" s="34">
        <v>35889.620000000003</v>
      </c>
    </row>
    <row r="2040" spans="2:19">
      <c r="B2040" s="5">
        <v>1980</v>
      </c>
      <c r="C2040" s="34">
        <v>100556.79999999999</v>
      </c>
      <c r="D2040" s="34">
        <v>100556.79999999999</v>
      </c>
      <c r="E2040" s="34">
        <v>100556.79999999999</v>
      </c>
      <c r="F2040" s="34">
        <v>100556.79999999999</v>
      </c>
      <c r="G2040" s="34">
        <v>100556.79999999999</v>
      </c>
      <c r="H2040" s="34">
        <v>100556.79999999999</v>
      </c>
      <c r="I2040" s="34">
        <v>100556.79999999999</v>
      </c>
      <c r="J2040" s="34">
        <v>100556.79999999999</v>
      </c>
      <c r="K2040" s="34">
        <v>100556.79999999999</v>
      </c>
      <c r="L2040" s="34">
        <v>100556.79999999999</v>
      </c>
      <c r="M2040" s="34">
        <v>100556.79999999999</v>
      </c>
      <c r="N2040" s="34">
        <v>100556.79999999999</v>
      </c>
      <c r="O2040" s="34">
        <v>100556.79999999999</v>
      </c>
      <c r="P2040" s="34">
        <v>100556.79999999999</v>
      </c>
      <c r="Q2040" s="34">
        <v>100556.79999999999</v>
      </c>
      <c r="R2040" s="34">
        <v>100556.79999999999</v>
      </c>
      <c r="S2040" s="34">
        <v>100556.79999999999</v>
      </c>
    </row>
    <row r="2041" spans="2:19">
      <c r="B2041" s="5">
        <v>1979</v>
      </c>
      <c r="C2041" s="34">
        <v>61267.079999999994</v>
      </c>
      <c r="D2041" s="34">
        <v>61267.079999999994</v>
      </c>
      <c r="E2041" s="34">
        <v>61267.079999999994</v>
      </c>
      <c r="F2041" s="34">
        <v>61267.079999999994</v>
      </c>
      <c r="G2041" s="34">
        <v>61267.079999999994</v>
      </c>
      <c r="H2041" s="34">
        <v>61267.079999999994</v>
      </c>
      <c r="I2041" s="34">
        <v>61267.079999999994</v>
      </c>
      <c r="J2041" s="34">
        <v>61267.079999999994</v>
      </c>
      <c r="K2041" s="34">
        <v>61267.079999999994</v>
      </c>
      <c r="L2041" s="34">
        <v>61267.079999999994</v>
      </c>
      <c r="M2041" s="34">
        <v>61267.079999999994</v>
      </c>
      <c r="N2041" s="34">
        <v>61267.079999999994</v>
      </c>
      <c r="O2041" s="34">
        <v>61267.079999999994</v>
      </c>
      <c r="P2041" s="34">
        <v>61267.079999999994</v>
      </c>
      <c r="Q2041" s="34">
        <v>61267.079999999994</v>
      </c>
      <c r="R2041" s="34">
        <v>61267.079999999994</v>
      </c>
      <c r="S2041" s="34">
        <v>61267.079999999994</v>
      </c>
    </row>
    <row r="2042" spans="2:19">
      <c r="B2042" s="5">
        <v>1978</v>
      </c>
      <c r="C2042" s="34">
        <v>100876.37</v>
      </c>
      <c r="D2042" s="34">
        <v>100876.37</v>
      </c>
      <c r="E2042" s="34">
        <v>100876.37</v>
      </c>
      <c r="F2042" s="34">
        <v>100876.37</v>
      </c>
      <c r="G2042" s="34">
        <v>100876.37</v>
      </c>
      <c r="H2042" s="34">
        <v>100876.37</v>
      </c>
      <c r="I2042" s="34">
        <v>100876.37</v>
      </c>
      <c r="J2042" s="34">
        <v>100876.37</v>
      </c>
      <c r="K2042" s="34">
        <v>100876.37</v>
      </c>
      <c r="L2042" s="34">
        <v>100876.37</v>
      </c>
      <c r="M2042" s="34">
        <v>100876.37</v>
      </c>
      <c r="N2042" s="34">
        <v>100876.37</v>
      </c>
      <c r="O2042" s="34">
        <v>100876.37</v>
      </c>
      <c r="P2042" s="34">
        <v>100876.37</v>
      </c>
      <c r="Q2042" s="34">
        <v>100876.37</v>
      </c>
      <c r="R2042" s="34">
        <v>100876.37</v>
      </c>
      <c r="S2042" s="34">
        <v>100876.37</v>
      </c>
    </row>
    <row r="2043" spans="2:19">
      <c r="B2043" s="5">
        <v>1977</v>
      </c>
      <c r="C2043" s="34">
        <v>94290.42</v>
      </c>
      <c r="D2043" s="34">
        <v>94290.42</v>
      </c>
      <c r="E2043" s="34">
        <v>94290.42</v>
      </c>
      <c r="F2043" s="34">
        <v>94290.42</v>
      </c>
      <c r="G2043" s="34">
        <v>94290.42</v>
      </c>
      <c r="H2043" s="34">
        <v>94290.42</v>
      </c>
      <c r="I2043" s="34">
        <v>94290.42</v>
      </c>
      <c r="J2043" s="34">
        <v>94290.42</v>
      </c>
      <c r="K2043" s="34">
        <v>94290.42</v>
      </c>
      <c r="L2043" s="34">
        <v>94290.42</v>
      </c>
      <c r="M2043" s="34">
        <v>94290.42</v>
      </c>
      <c r="N2043" s="34">
        <v>94290.42</v>
      </c>
      <c r="O2043" s="34">
        <v>94290.42</v>
      </c>
      <c r="P2043" s="34">
        <v>94290.42</v>
      </c>
      <c r="Q2043" s="34">
        <v>94290.42</v>
      </c>
      <c r="R2043" s="34">
        <v>94290.42</v>
      </c>
      <c r="S2043" s="34">
        <v>94290.42</v>
      </c>
    </row>
    <row r="2044" spans="2:19">
      <c r="B2044" s="5">
        <v>1976</v>
      </c>
      <c r="C2044" s="34">
        <v>90636.19</v>
      </c>
      <c r="D2044" s="34">
        <v>90636.19</v>
      </c>
      <c r="E2044" s="34">
        <v>90636.19</v>
      </c>
      <c r="F2044" s="34">
        <v>90636.19</v>
      </c>
      <c r="G2044" s="34">
        <v>90636.19</v>
      </c>
      <c r="H2044" s="34">
        <v>90636.19</v>
      </c>
      <c r="I2044" s="34">
        <v>90636.19</v>
      </c>
      <c r="J2044" s="34">
        <v>90636.19</v>
      </c>
      <c r="K2044" s="34">
        <v>90636.19</v>
      </c>
      <c r="L2044" s="34">
        <v>90636.19</v>
      </c>
      <c r="M2044" s="34">
        <v>90636.19</v>
      </c>
      <c r="N2044" s="34">
        <v>90636.19</v>
      </c>
      <c r="O2044" s="34">
        <v>90636.19</v>
      </c>
      <c r="P2044" s="34">
        <v>90636.19</v>
      </c>
      <c r="Q2044" s="34">
        <v>90636.19</v>
      </c>
      <c r="R2044" s="34">
        <v>90636.19</v>
      </c>
      <c r="S2044" s="34">
        <v>90636.19</v>
      </c>
    </row>
    <row r="2045" spans="2:19">
      <c r="B2045" s="5">
        <v>1975</v>
      </c>
      <c r="C2045" s="34">
        <v>241451.96999999997</v>
      </c>
      <c r="D2045" s="34">
        <v>241451.96999999997</v>
      </c>
      <c r="E2045" s="34">
        <v>241451.96999999997</v>
      </c>
      <c r="F2045" s="34">
        <v>241451.96999999997</v>
      </c>
      <c r="G2045" s="34">
        <v>241451.96999999997</v>
      </c>
      <c r="H2045" s="34">
        <v>241451.96999999997</v>
      </c>
      <c r="I2045" s="34">
        <v>241451.96999999997</v>
      </c>
      <c r="J2045" s="34">
        <v>241451.96999999997</v>
      </c>
      <c r="K2045" s="34">
        <v>241451.96999999997</v>
      </c>
      <c r="L2045" s="34">
        <v>241451.96999999997</v>
      </c>
      <c r="M2045" s="34">
        <v>241451.96999999997</v>
      </c>
      <c r="N2045" s="34">
        <v>241451.96999999997</v>
      </c>
      <c r="O2045" s="34">
        <v>241451.96999999997</v>
      </c>
      <c r="P2045" s="34">
        <v>241451.96999999997</v>
      </c>
      <c r="Q2045" s="34">
        <v>241451.96999999997</v>
      </c>
      <c r="R2045" s="34">
        <v>241451.96999999997</v>
      </c>
      <c r="S2045" s="34">
        <v>241451.96999999997</v>
      </c>
    </row>
    <row r="2046" spans="2:19">
      <c r="B2046" s="5">
        <v>1974</v>
      </c>
      <c r="C2046" s="34">
        <v>120668.97999999998</v>
      </c>
      <c r="D2046" s="34">
        <v>120668.97999999998</v>
      </c>
      <c r="E2046" s="34">
        <v>120668.97999999998</v>
      </c>
      <c r="F2046" s="34">
        <v>120668.97999999998</v>
      </c>
      <c r="G2046" s="34">
        <v>120668.97999999998</v>
      </c>
      <c r="H2046" s="34">
        <v>120668.97999999998</v>
      </c>
      <c r="I2046" s="34">
        <v>120668.97999999998</v>
      </c>
      <c r="J2046" s="34">
        <v>120668.97999999998</v>
      </c>
      <c r="K2046" s="34">
        <v>120668.97999999998</v>
      </c>
      <c r="L2046" s="34">
        <v>120668.97999999998</v>
      </c>
      <c r="M2046" s="34">
        <v>120668.97999999998</v>
      </c>
      <c r="N2046" s="34">
        <v>120668.97999999998</v>
      </c>
      <c r="O2046" s="34">
        <v>120668.97999999998</v>
      </c>
      <c r="P2046" s="34">
        <v>120668.97999999998</v>
      </c>
      <c r="Q2046" s="34">
        <v>120668.97999999998</v>
      </c>
      <c r="R2046" s="34">
        <v>120668.97999999998</v>
      </c>
      <c r="S2046" s="34">
        <v>120668.97999999998</v>
      </c>
    </row>
    <row r="2047" spans="2:19">
      <c r="B2047" s="5">
        <v>1973</v>
      </c>
      <c r="C2047" s="34">
        <v>72127.439999999988</v>
      </c>
      <c r="D2047" s="34">
        <v>72127.439999999988</v>
      </c>
      <c r="E2047" s="34">
        <v>72127.439999999988</v>
      </c>
      <c r="F2047" s="34">
        <v>72127.439999999988</v>
      </c>
      <c r="G2047" s="34">
        <v>72127.439999999988</v>
      </c>
      <c r="H2047" s="34">
        <v>72127.439999999988</v>
      </c>
      <c r="I2047" s="34">
        <v>72127.439999999988</v>
      </c>
      <c r="J2047" s="34">
        <v>72127.439999999988</v>
      </c>
      <c r="K2047" s="34">
        <v>72127.439999999988</v>
      </c>
      <c r="L2047" s="34">
        <v>72127.439999999988</v>
      </c>
      <c r="M2047" s="34">
        <v>72127.439999999988</v>
      </c>
      <c r="N2047" s="34">
        <v>72127.439999999988</v>
      </c>
      <c r="O2047" s="34">
        <v>72127.439999999988</v>
      </c>
      <c r="P2047" s="34">
        <v>72127.439999999988</v>
      </c>
      <c r="Q2047" s="34">
        <v>72127.439999999988</v>
      </c>
      <c r="R2047" s="34">
        <v>72127.439999999988</v>
      </c>
      <c r="S2047" s="34">
        <v>72127.439999999988</v>
      </c>
    </row>
    <row r="2048" spans="2:19">
      <c r="B2048" s="5">
        <v>1972</v>
      </c>
      <c r="C2048" s="34">
        <v>11268.369999999999</v>
      </c>
      <c r="D2048" s="34">
        <v>11268.369999999999</v>
      </c>
      <c r="E2048" s="34">
        <v>11268.369999999999</v>
      </c>
      <c r="F2048" s="34">
        <v>11268.369999999999</v>
      </c>
      <c r="G2048" s="34">
        <v>11268.369999999999</v>
      </c>
      <c r="H2048" s="34">
        <v>11268.369999999999</v>
      </c>
      <c r="I2048" s="34">
        <v>11268.369999999999</v>
      </c>
      <c r="J2048" s="34">
        <v>11268.369999999999</v>
      </c>
      <c r="K2048" s="34">
        <v>11268.369999999999</v>
      </c>
      <c r="L2048" s="34">
        <v>11268.369999999999</v>
      </c>
      <c r="M2048" s="34">
        <v>11268.369999999999</v>
      </c>
      <c r="N2048" s="34">
        <v>11268.369999999999</v>
      </c>
      <c r="O2048" s="34">
        <v>11268.369999999999</v>
      </c>
      <c r="P2048" s="34">
        <v>11268.369999999999</v>
      </c>
      <c r="Q2048" s="34">
        <v>11268.369999999999</v>
      </c>
      <c r="R2048" s="34">
        <v>11268.369999999999</v>
      </c>
      <c r="S2048" s="34">
        <v>11268.369999999999</v>
      </c>
    </row>
    <row r="2049" spans="2:19">
      <c r="B2049" s="5">
        <v>1971</v>
      </c>
      <c r="C2049" s="34">
        <v>38683.320000000007</v>
      </c>
      <c r="D2049" s="34">
        <v>38683.320000000007</v>
      </c>
      <c r="E2049" s="34">
        <v>38683.320000000007</v>
      </c>
      <c r="F2049" s="34">
        <v>38683.320000000007</v>
      </c>
      <c r="G2049" s="34">
        <v>38683.320000000007</v>
      </c>
      <c r="H2049" s="34">
        <v>38683.320000000007</v>
      </c>
      <c r="I2049" s="34">
        <v>38683.320000000007</v>
      </c>
      <c r="J2049" s="34">
        <v>38683.320000000007</v>
      </c>
      <c r="K2049" s="34">
        <v>38683.320000000007</v>
      </c>
      <c r="L2049" s="34">
        <v>38683.320000000007</v>
      </c>
      <c r="M2049" s="34">
        <v>38683.320000000007</v>
      </c>
      <c r="N2049" s="34">
        <v>38683.320000000007</v>
      </c>
      <c r="O2049" s="34">
        <v>38683.320000000007</v>
      </c>
      <c r="P2049" s="34">
        <v>38683.320000000007</v>
      </c>
      <c r="Q2049" s="34">
        <v>38683.320000000007</v>
      </c>
      <c r="R2049" s="34">
        <v>38683.320000000007</v>
      </c>
      <c r="S2049" s="34">
        <v>38683.320000000007</v>
      </c>
    </row>
    <row r="2050" spans="2:19">
      <c r="B2050" s="5">
        <v>1970</v>
      </c>
      <c r="C2050" s="34">
        <v>54082.419999999991</v>
      </c>
      <c r="D2050" s="34">
        <v>54082.419999999991</v>
      </c>
      <c r="E2050" s="34">
        <v>54082.419999999991</v>
      </c>
      <c r="F2050" s="34">
        <v>54082.419999999991</v>
      </c>
      <c r="G2050" s="34">
        <v>54082.419999999991</v>
      </c>
      <c r="H2050" s="34">
        <v>54082.419999999991</v>
      </c>
      <c r="I2050" s="34">
        <v>54082.419999999991</v>
      </c>
      <c r="J2050" s="34">
        <v>54082.419999999991</v>
      </c>
      <c r="K2050" s="34">
        <v>54082.419999999991</v>
      </c>
      <c r="L2050" s="34">
        <v>54082.419999999991</v>
      </c>
      <c r="M2050" s="34">
        <v>54082.419999999991</v>
      </c>
      <c r="N2050" s="34">
        <v>54082.419999999991</v>
      </c>
      <c r="O2050" s="34">
        <v>54082.419999999991</v>
      </c>
      <c r="P2050" s="34">
        <v>54082.419999999991</v>
      </c>
      <c r="Q2050" s="34">
        <v>54082.419999999991</v>
      </c>
      <c r="R2050" s="34">
        <v>54082.419999999991</v>
      </c>
      <c r="S2050" s="34">
        <v>54082.419999999991</v>
      </c>
    </row>
    <row r="2051" spans="2:19">
      <c r="B2051" s="5">
        <v>1969</v>
      </c>
      <c r="C2051" s="34">
        <v>50567.790000000008</v>
      </c>
      <c r="D2051" s="34">
        <v>50567.790000000008</v>
      </c>
      <c r="E2051" s="34">
        <v>50567.790000000008</v>
      </c>
      <c r="F2051" s="34">
        <v>50567.790000000008</v>
      </c>
      <c r="G2051" s="34">
        <v>50567.790000000008</v>
      </c>
      <c r="H2051" s="34">
        <v>50567.790000000008</v>
      </c>
      <c r="I2051" s="34">
        <v>50567.790000000008</v>
      </c>
      <c r="J2051" s="34">
        <v>50567.790000000008</v>
      </c>
      <c r="K2051" s="34">
        <v>50567.790000000008</v>
      </c>
      <c r="L2051" s="34">
        <v>50567.790000000008</v>
      </c>
      <c r="M2051" s="34">
        <v>50567.790000000008</v>
      </c>
      <c r="N2051" s="34">
        <v>50567.790000000008</v>
      </c>
      <c r="O2051" s="34">
        <v>50567.790000000008</v>
      </c>
      <c r="P2051" s="34">
        <v>50567.790000000008</v>
      </c>
      <c r="Q2051" s="34">
        <v>50567.790000000008</v>
      </c>
      <c r="R2051" s="34">
        <v>50567.790000000008</v>
      </c>
      <c r="S2051" s="34">
        <v>50567.790000000008</v>
      </c>
    </row>
    <row r="2052" spans="2:19">
      <c r="B2052" s="5">
        <v>1968</v>
      </c>
      <c r="C2052" s="34">
        <v>54642.27</v>
      </c>
      <c r="D2052" s="34">
        <v>54642.27</v>
      </c>
      <c r="E2052" s="34">
        <v>54642.27</v>
      </c>
      <c r="F2052" s="34">
        <v>54642.27</v>
      </c>
      <c r="G2052" s="34">
        <v>54642.27</v>
      </c>
      <c r="H2052" s="34">
        <v>54642.27</v>
      </c>
      <c r="I2052" s="34">
        <v>54642.27</v>
      </c>
      <c r="J2052" s="34">
        <v>54642.27</v>
      </c>
      <c r="K2052" s="34">
        <v>54642.27</v>
      </c>
      <c r="L2052" s="34">
        <v>54642.27</v>
      </c>
      <c r="M2052" s="34">
        <v>54642.27</v>
      </c>
      <c r="N2052" s="34">
        <v>54642.27</v>
      </c>
      <c r="O2052" s="34">
        <v>54642.27</v>
      </c>
      <c r="P2052" s="34">
        <v>54642.27</v>
      </c>
      <c r="Q2052" s="34">
        <v>54642.27</v>
      </c>
      <c r="R2052" s="34">
        <v>54642.27</v>
      </c>
      <c r="S2052" s="34">
        <v>54642.27</v>
      </c>
    </row>
    <row r="2053" spans="2:19">
      <c r="B2053" s="5">
        <v>1967</v>
      </c>
      <c r="C2053" s="34">
        <v>72211.810000000012</v>
      </c>
      <c r="D2053" s="34">
        <v>72211.810000000012</v>
      </c>
      <c r="E2053" s="34">
        <v>72211.810000000012</v>
      </c>
      <c r="F2053" s="34">
        <v>72211.810000000012</v>
      </c>
      <c r="G2053" s="34">
        <v>72211.810000000012</v>
      </c>
      <c r="H2053" s="34">
        <v>72211.810000000012</v>
      </c>
      <c r="I2053" s="34">
        <v>72211.810000000012</v>
      </c>
      <c r="J2053" s="34">
        <v>72211.810000000012</v>
      </c>
      <c r="K2053" s="34">
        <v>72211.810000000012</v>
      </c>
      <c r="L2053" s="34">
        <v>72211.810000000012</v>
      </c>
      <c r="M2053" s="34">
        <v>72211.810000000012</v>
      </c>
      <c r="N2053" s="34">
        <v>72211.810000000012</v>
      </c>
      <c r="O2053" s="34">
        <v>72211.810000000012</v>
      </c>
      <c r="P2053" s="34">
        <v>72211.810000000012</v>
      </c>
      <c r="Q2053" s="34">
        <v>72211.810000000012</v>
      </c>
      <c r="R2053" s="34">
        <v>72211.810000000012</v>
      </c>
      <c r="S2053" s="34">
        <v>72211.810000000012</v>
      </c>
    </row>
    <row r="2054" spans="2:19">
      <c r="B2054" s="5">
        <v>1966</v>
      </c>
      <c r="C2054" s="34">
        <v>13081.91</v>
      </c>
      <c r="D2054" s="34">
        <v>13081.91</v>
      </c>
      <c r="E2054" s="34">
        <v>13081.91</v>
      </c>
      <c r="F2054" s="34">
        <v>13081.91</v>
      </c>
      <c r="G2054" s="34">
        <v>13081.91</v>
      </c>
      <c r="H2054" s="34">
        <v>13081.91</v>
      </c>
      <c r="I2054" s="34">
        <v>13081.91</v>
      </c>
      <c r="J2054" s="34">
        <v>13081.91</v>
      </c>
      <c r="K2054" s="34">
        <v>13081.91</v>
      </c>
      <c r="L2054" s="34">
        <v>13081.91</v>
      </c>
      <c r="M2054" s="34">
        <v>13081.91</v>
      </c>
      <c r="N2054" s="34">
        <v>13081.91</v>
      </c>
      <c r="O2054" s="34">
        <v>13081.91</v>
      </c>
      <c r="P2054" s="34">
        <v>13081.91</v>
      </c>
      <c r="Q2054" s="34">
        <v>13081.91</v>
      </c>
      <c r="R2054" s="34">
        <v>13081.91</v>
      </c>
      <c r="S2054" s="34">
        <v>13081.91</v>
      </c>
    </row>
    <row r="2055" spans="2:19">
      <c r="B2055" s="5">
        <v>1965</v>
      </c>
      <c r="C2055" s="34">
        <v>57268.770000000004</v>
      </c>
      <c r="D2055" s="34">
        <v>57268.770000000004</v>
      </c>
      <c r="E2055" s="34">
        <v>57268.770000000004</v>
      </c>
      <c r="F2055" s="34">
        <v>57268.770000000004</v>
      </c>
      <c r="G2055" s="34">
        <v>57268.770000000004</v>
      </c>
      <c r="H2055" s="34">
        <v>57268.770000000004</v>
      </c>
      <c r="I2055" s="34">
        <v>57268.770000000004</v>
      </c>
      <c r="J2055" s="34">
        <v>57268.770000000004</v>
      </c>
      <c r="K2055" s="34">
        <v>57268.770000000004</v>
      </c>
      <c r="L2055" s="34">
        <v>57268.770000000004</v>
      </c>
      <c r="M2055" s="34">
        <v>57268.770000000004</v>
      </c>
      <c r="N2055" s="34">
        <v>57268.770000000004</v>
      </c>
      <c r="O2055" s="34">
        <v>57268.770000000004</v>
      </c>
      <c r="P2055" s="34">
        <v>57268.770000000004</v>
      </c>
      <c r="Q2055" s="34">
        <v>57268.770000000004</v>
      </c>
      <c r="R2055" s="34">
        <v>57268.770000000004</v>
      </c>
      <c r="S2055" s="34">
        <v>57268.770000000004</v>
      </c>
    </row>
    <row r="2056" spans="2:19">
      <c r="B2056" s="5">
        <v>1964</v>
      </c>
      <c r="C2056" s="34">
        <v>8673.56</v>
      </c>
      <c r="D2056" s="34">
        <v>8673.56</v>
      </c>
      <c r="E2056" s="34">
        <v>8673.56</v>
      </c>
      <c r="F2056" s="34">
        <v>8673.56</v>
      </c>
      <c r="G2056" s="34">
        <v>8673.56</v>
      </c>
      <c r="H2056" s="34">
        <v>8673.56</v>
      </c>
      <c r="I2056" s="34">
        <v>8673.56</v>
      </c>
      <c r="J2056" s="34">
        <v>8673.56</v>
      </c>
      <c r="K2056" s="34">
        <v>8673.56</v>
      </c>
      <c r="L2056" s="34">
        <v>8673.56</v>
      </c>
      <c r="M2056" s="34">
        <v>8673.56</v>
      </c>
      <c r="N2056" s="34">
        <v>8673.56</v>
      </c>
      <c r="O2056" s="34">
        <v>8673.56</v>
      </c>
      <c r="P2056" s="34">
        <v>8673.56</v>
      </c>
      <c r="Q2056" s="34">
        <v>8673.56</v>
      </c>
      <c r="R2056" s="34">
        <v>8673.56</v>
      </c>
      <c r="S2056" s="34">
        <v>8673.56</v>
      </c>
    </row>
    <row r="2057" spans="2:19">
      <c r="B2057" s="5">
        <v>1963</v>
      </c>
      <c r="C2057" s="34">
        <v>18139.099999999999</v>
      </c>
      <c r="D2057" s="34">
        <v>18139.099999999999</v>
      </c>
      <c r="E2057" s="34">
        <v>18139.099999999999</v>
      </c>
      <c r="F2057" s="34">
        <v>18139.099999999999</v>
      </c>
      <c r="G2057" s="34">
        <v>18139.099999999999</v>
      </c>
      <c r="H2057" s="34">
        <v>18139.099999999999</v>
      </c>
      <c r="I2057" s="34">
        <v>18139.099999999999</v>
      </c>
      <c r="J2057" s="34">
        <v>18139.099999999999</v>
      </c>
      <c r="K2057" s="34">
        <v>18139.099999999999</v>
      </c>
      <c r="L2057" s="34">
        <v>18139.099999999999</v>
      </c>
      <c r="M2057" s="34">
        <v>18139.099999999999</v>
      </c>
      <c r="N2057" s="34">
        <v>18139.099999999999</v>
      </c>
      <c r="O2057" s="34">
        <v>18139.099999999999</v>
      </c>
      <c r="P2057" s="34">
        <v>18139.099999999999</v>
      </c>
      <c r="Q2057" s="34">
        <v>18139.099999999999</v>
      </c>
      <c r="R2057" s="34">
        <v>18139.099999999999</v>
      </c>
      <c r="S2057" s="34">
        <v>18139.099999999999</v>
      </c>
    </row>
    <row r="2058" spans="2:19">
      <c r="B2058" s="5">
        <v>1962</v>
      </c>
      <c r="C2058" s="34">
        <v>467.32</v>
      </c>
      <c r="D2058" s="34">
        <v>467.32</v>
      </c>
      <c r="E2058" s="34">
        <v>467.32</v>
      </c>
      <c r="F2058" s="34">
        <v>467.32</v>
      </c>
      <c r="G2058" s="34">
        <v>467.32</v>
      </c>
      <c r="H2058" s="34">
        <v>467.32</v>
      </c>
      <c r="I2058" s="34">
        <v>467.32</v>
      </c>
      <c r="J2058" s="34">
        <v>467.32</v>
      </c>
      <c r="K2058" s="34">
        <v>467.32</v>
      </c>
      <c r="L2058" s="34">
        <v>467.32</v>
      </c>
      <c r="M2058" s="34">
        <v>467.32</v>
      </c>
      <c r="N2058" s="34">
        <v>467.32</v>
      </c>
      <c r="O2058" s="34">
        <v>467.32</v>
      </c>
      <c r="P2058" s="34">
        <v>467.32</v>
      </c>
      <c r="Q2058" s="34">
        <v>467.32</v>
      </c>
      <c r="R2058" s="34">
        <v>467.32</v>
      </c>
      <c r="S2058" s="34">
        <v>467.32</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4018787.78</v>
      </c>
      <c r="D2091" s="7">
        <f>SUM(D2013:D2090)</f>
        <v>4036290.28</v>
      </c>
      <c r="E2091" s="7">
        <f>SUM(E2012:E2090)</f>
        <v>4094524.53</v>
      </c>
      <c r="F2091" s="7">
        <f>SUM(F2011:F2090)</f>
        <v>4143661.94</v>
      </c>
      <c r="G2091" s="7">
        <f>SUM(G2010:G2090)</f>
        <v>4263745.8</v>
      </c>
      <c r="H2091" s="7">
        <f>SUM(H2004:H2090)</f>
        <v>4564188.6399999987</v>
      </c>
      <c r="I2091" s="7">
        <f>SUM(I2004:I2090)</f>
        <v>5103219.87</v>
      </c>
      <c r="J2091" s="7">
        <f t="shared" ref="J2091" si="49">SUM(J2004:J2090)</f>
        <v>5403727.1799999988</v>
      </c>
      <c r="K2091" s="7">
        <f>SUM(K2004:K2090)</f>
        <v>5408145.2800000003</v>
      </c>
      <c r="L2091" s="7">
        <f t="shared" ref="L2091" si="50">SUM(L2004:L2090)</f>
        <v>5992938.6100000003</v>
      </c>
      <c r="M2091" s="7">
        <f>SUM(M2004:M2090)</f>
        <v>6001313.5900000008</v>
      </c>
      <c r="N2091" s="10">
        <f>SUM(N1999:N2090)</f>
        <v>6258974.0700000012</v>
      </c>
      <c r="O2091" s="10">
        <f>SUM(O1999:O2090)</f>
        <v>6288688.8799999999</v>
      </c>
      <c r="P2091" s="10">
        <f>SUM(P1999:P2090)</f>
        <v>6364779.9700000016</v>
      </c>
      <c r="Q2091" s="10">
        <f>SUM(Q1999:Q2090)</f>
        <v>6427202.7800000003</v>
      </c>
      <c r="R2091" s="10">
        <f>SUM(R1998:R2090)</f>
        <v>6624271.54</v>
      </c>
      <c r="S2091" s="10">
        <f>SUM(S1998:S2090)</f>
        <v>6881722.7900000019</v>
      </c>
    </row>
    <row r="2092" spans="1:19">
      <c r="A2092" s="64"/>
      <c r="B2092" s="6"/>
      <c r="C2092" s="7"/>
      <c r="D2092" s="7"/>
      <c r="E2092" s="7"/>
      <c r="F2092" s="7"/>
      <c r="G2092" s="7"/>
      <c r="H2092" s="7"/>
      <c r="I2092" s="7"/>
      <c r="J2092" s="7"/>
      <c r="K2092" s="7"/>
      <c r="L2092" s="7"/>
      <c r="M2092" s="9"/>
    </row>
    <row r="2093" spans="1:19">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68793.88</v>
      </c>
      <c r="P2097" s="34">
        <v>68793.88</v>
      </c>
      <c r="Q2097" s="34">
        <v>68793.88</v>
      </c>
      <c r="R2097" s="34">
        <v>68793.88</v>
      </c>
      <c r="S2097" s="34">
        <v>68793.88</v>
      </c>
    </row>
    <row r="2098" spans="1:19">
      <c r="A2098" s="37"/>
      <c r="B2098" s="5">
        <v>2017</v>
      </c>
      <c r="C2098" s="104"/>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104"/>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104"/>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104"/>
      <c r="D2101" s="33"/>
      <c r="E2101" s="33"/>
      <c r="F2101" s="33"/>
      <c r="G2101" s="33"/>
      <c r="H2101" s="33"/>
      <c r="I2101" s="33"/>
      <c r="J2101" s="33"/>
      <c r="K2101" s="34">
        <v>11217</v>
      </c>
      <c r="L2101" s="34">
        <v>11217</v>
      </c>
      <c r="M2101" s="34">
        <v>11217</v>
      </c>
      <c r="N2101" s="34">
        <v>11217</v>
      </c>
      <c r="O2101" s="34">
        <v>11217</v>
      </c>
      <c r="P2101" s="34">
        <v>11217</v>
      </c>
      <c r="Q2101" s="34">
        <v>11217</v>
      </c>
      <c r="R2101" s="34">
        <v>11217</v>
      </c>
      <c r="S2101" s="34">
        <v>11217</v>
      </c>
    </row>
    <row r="2102" spans="1:19">
      <c r="B2102" s="5">
        <v>2013</v>
      </c>
      <c r="C2102" s="104"/>
      <c r="D2102" s="33"/>
      <c r="E2102" s="33"/>
      <c r="F2102" s="33"/>
      <c r="G2102" s="33"/>
      <c r="H2102" s="33"/>
      <c r="I2102" s="33"/>
      <c r="J2102" s="34">
        <v>93372.96</v>
      </c>
      <c r="K2102" s="34">
        <v>93372.96</v>
      </c>
      <c r="L2102" s="34">
        <v>93372.96</v>
      </c>
      <c r="M2102" s="34">
        <v>93372.96</v>
      </c>
      <c r="N2102" s="34">
        <v>93372.96</v>
      </c>
      <c r="O2102" s="34">
        <v>93372.96</v>
      </c>
      <c r="P2102" s="34">
        <v>93372.96</v>
      </c>
      <c r="Q2102" s="34">
        <v>93372.96</v>
      </c>
      <c r="R2102" s="34">
        <v>93372.96</v>
      </c>
      <c r="S2102" s="34">
        <v>93372.96</v>
      </c>
    </row>
    <row r="2103" spans="1:19">
      <c r="B2103" s="5">
        <v>2012</v>
      </c>
      <c r="C2103" s="104"/>
      <c r="D2103" s="33"/>
      <c r="E2103" s="33"/>
      <c r="F2103" s="33"/>
      <c r="G2103" s="33"/>
      <c r="H2103" s="33"/>
      <c r="I2103" s="34">
        <v>63753.979999999996</v>
      </c>
      <c r="J2103" s="34">
        <v>63753.979999999996</v>
      </c>
      <c r="K2103" s="34">
        <v>63753.979999999996</v>
      </c>
      <c r="L2103" s="34">
        <v>63753.979999999996</v>
      </c>
      <c r="M2103" s="34">
        <v>63753.979999999996</v>
      </c>
      <c r="N2103" s="34">
        <v>63753.979999999996</v>
      </c>
      <c r="O2103" s="34">
        <v>63753.979999999996</v>
      </c>
      <c r="P2103" s="34">
        <v>63753.979999999996</v>
      </c>
      <c r="Q2103" s="34">
        <v>63753.979999999996</v>
      </c>
      <c r="R2103" s="34">
        <v>63753.979999999996</v>
      </c>
      <c r="S2103" s="34">
        <v>63753.979999999996</v>
      </c>
    </row>
    <row r="2104" spans="1:19">
      <c r="B2104" s="5">
        <v>2011</v>
      </c>
      <c r="C2104" s="104"/>
      <c r="D2104" s="33"/>
      <c r="E2104" s="33"/>
      <c r="F2104" s="33"/>
      <c r="G2104" s="33"/>
      <c r="H2104" s="34">
        <v>15659.78</v>
      </c>
      <c r="I2104" s="34">
        <v>15659.78</v>
      </c>
      <c r="J2104" s="34">
        <v>15659.78</v>
      </c>
      <c r="K2104" s="34">
        <v>15659.78</v>
      </c>
      <c r="L2104" s="34">
        <v>15659.78</v>
      </c>
      <c r="M2104" s="34">
        <v>15659.78</v>
      </c>
      <c r="N2104" s="34">
        <v>15659.78</v>
      </c>
      <c r="O2104" s="34">
        <v>15659.78</v>
      </c>
      <c r="P2104" s="34">
        <v>15659.78</v>
      </c>
      <c r="Q2104" s="34">
        <v>15659.78</v>
      </c>
      <c r="R2104" s="34">
        <v>15659.78</v>
      </c>
      <c r="S2104" s="34">
        <v>15659.78</v>
      </c>
    </row>
    <row r="2105" spans="1:19">
      <c r="B2105" s="5">
        <v>2010</v>
      </c>
      <c r="C2105" s="104"/>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104"/>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104"/>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104"/>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7537.46</v>
      </c>
      <c r="D2119" s="34">
        <v>7537.46</v>
      </c>
      <c r="E2119" s="34">
        <v>7537.46</v>
      </c>
      <c r="F2119" s="34">
        <v>7537.46</v>
      </c>
      <c r="G2119" s="34">
        <v>7537.46</v>
      </c>
      <c r="H2119" s="34">
        <v>7537.46</v>
      </c>
      <c r="I2119" s="34">
        <v>7537.46</v>
      </c>
      <c r="J2119" s="34">
        <v>7537.46</v>
      </c>
      <c r="K2119" s="34">
        <v>7537.46</v>
      </c>
      <c r="L2119" s="34">
        <v>7537.46</v>
      </c>
      <c r="M2119" s="34">
        <v>7537.46</v>
      </c>
      <c r="N2119" s="34">
        <v>7537.46</v>
      </c>
      <c r="O2119" s="34">
        <v>7537.46</v>
      </c>
      <c r="P2119" s="34">
        <v>7537.46</v>
      </c>
      <c r="Q2119" s="34">
        <v>7537.46</v>
      </c>
      <c r="R2119" s="34">
        <v>7537.46</v>
      </c>
      <c r="S2119" s="34">
        <v>7537.46</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2145.38</v>
      </c>
      <c r="D2122" s="34">
        <v>2145.38</v>
      </c>
      <c r="E2122" s="34">
        <v>2145.38</v>
      </c>
      <c r="F2122" s="34">
        <v>2145.38</v>
      </c>
      <c r="G2122" s="34">
        <v>2145.38</v>
      </c>
      <c r="H2122" s="34">
        <v>2145.38</v>
      </c>
      <c r="I2122" s="34">
        <v>2145.38</v>
      </c>
      <c r="J2122" s="34">
        <v>2145.38</v>
      </c>
      <c r="K2122" s="34">
        <v>2145.38</v>
      </c>
      <c r="L2122" s="34">
        <v>2145.38</v>
      </c>
      <c r="M2122" s="34">
        <v>2145.38</v>
      </c>
      <c r="N2122" s="34">
        <v>2145.38</v>
      </c>
      <c r="O2122" s="34">
        <v>2145.38</v>
      </c>
      <c r="P2122" s="34">
        <v>2145.38</v>
      </c>
      <c r="Q2122" s="34">
        <v>2145.38</v>
      </c>
      <c r="R2122" s="34">
        <v>2145.38</v>
      </c>
      <c r="S2122" s="34">
        <v>2145.38</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5989.2599999999993</v>
      </c>
      <c r="D2132" s="34">
        <v>5989.2599999999993</v>
      </c>
      <c r="E2132" s="34">
        <v>5989.2599999999993</v>
      </c>
      <c r="F2132" s="34">
        <v>5989.2599999999993</v>
      </c>
      <c r="G2132" s="34">
        <v>5989.2599999999993</v>
      </c>
      <c r="H2132" s="34">
        <v>5989.2599999999993</v>
      </c>
      <c r="I2132" s="34">
        <v>5989.2599999999993</v>
      </c>
      <c r="J2132" s="34">
        <v>5989.2599999999993</v>
      </c>
      <c r="K2132" s="34">
        <v>5989.2599999999993</v>
      </c>
      <c r="L2132" s="34">
        <v>5989.2599999999993</v>
      </c>
      <c r="M2132" s="34">
        <v>5989.2599999999993</v>
      </c>
      <c r="N2132" s="34">
        <v>5989.2599999999993</v>
      </c>
      <c r="O2132" s="34">
        <v>5989.2599999999993</v>
      </c>
      <c r="P2132" s="34">
        <v>5989.2599999999993</v>
      </c>
      <c r="Q2132" s="34">
        <v>5989.2599999999993</v>
      </c>
      <c r="R2132" s="34">
        <v>5989.2599999999993</v>
      </c>
      <c r="S2132" s="34">
        <v>5989.2599999999993</v>
      </c>
    </row>
    <row r="2133" spans="2:19">
      <c r="B2133" s="5">
        <v>1982</v>
      </c>
      <c r="C2133" s="34">
        <v>52543.930000000008</v>
      </c>
      <c r="D2133" s="34">
        <v>52543.930000000008</v>
      </c>
      <c r="E2133" s="34">
        <v>52543.930000000008</v>
      </c>
      <c r="F2133" s="34">
        <v>52543.930000000008</v>
      </c>
      <c r="G2133" s="34">
        <v>52543.930000000008</v>
      </c>
      <c r="H2133" s="34">
        <v>52543.930000000008</v>
      </c>
      <c r="I2133" s="34">
        <v>52543.930000000008</v>
      </c>
      <c r="J2133" s="34">
        <v>52543.930000000008</v>
      </c>
      <c r="K2133" s="34">
        <v>52543.930000000008</v>
      </c>
      <c r="L2133" s="34">
        <v>52543.930000000008</v>
      </c>
      <c r="M2133" s="34">
        <v>52543.930000000008</v>
      </c>
      <c r="N2133" s="34">
        <v>52543.930000000008</v>
      </c>
      <c r="O2133" s="34">
        <v>52543.930000000008</v>
      </c>
      <c r="P2133" s="34">
        <v>52543.930000000008</v>
      </c>
      <c r="Q2133" s="34">
        <v>52543.930000000008</v>
      </c>
      <c r="R2133" s="34">
        <v>52543.930000000008</v>
      </c>
      <c r="S2133" s="34">
        <v>52543.930000000008</v>
      </c>
    </row>
    <row r="2134" spans="2:19">
      <c r="B2134" s="5">
        <v>1981</v>
      </c>
      <c r="C2134" s="34">
        <v>7078.3200000000006</v>
      </c>
      <c r="D2134" s="34">
        <v>7078.3200000000006</v>
      </c>
      <c r="E2134" s="34">
        <v>7078.3200000000006</v>
      </c>
      <c r="F2134" s="34">
        <v>7078.3200000000006</v>
      </c>
      <c r="G2134" s="34">
        <v>7078.3200000000006</v>
      </c>
      <c r="H2134" s="34">
        <v>7078.3200000000006</v>
      </c>
      <c r="I2134" s="34">
        <v>7078.3200000000006</v>
      </c>
      <c r="J2134" s="34">
        <v>7078.3200000000006</v>
      </c>
      <c r="K2134" s="34">
        <v>7078.3200000000006</v>
      </c>
      <c r="L2134" s="34">
        <v>7078.3200000000006</v>
      </c>
      <c r="M2134" s="34">
        <v>7078.3200000000006</v>
      </c>
      <c r="N2134" s="34">
        <v>7078.3200000000006</v>
      </c>
      <c r="O2134" s="34">
        <v>7078.3200000000006</v>
      </c>
      <c r="P2134" s="34">
        <v>7078.3200000000006</v>
      </c>
      <c r="Q2134" s="34">
        <v>7078.3200000000006</v>
      </c>
      <c r="R2134" s="34">
        <v>7078.3200000000006</v>
      </c>
      <c r="S2134" s="34">
        <v>7078.3200000000006</v>
      </c>
    </row>
    <row r="2135" spans="2:19">
      <c r="B2135" s="5">
        <v>1980</v>
      </c>
      <c r="C2135" s="34">
        <v>15148.56</v>
      </c>
      <c r="D2135" s="34">
        <v>15148.56</v>
      </c>
      <c r="E2135" s="34">
        <v>15148.56</v>
      </c>
      <c r="F2135" s="34">
        <v>15148.56</v>
      </c>
      <c r="G2135" s="34">
        <v>15148.56</v>
      </c>
      <c r="H2135" s="34">
        <v>15148.56</v>
      </c>
      <c r="I2135" s="34">
        <v>15148.56</v>
      </c>
      <c r="J2135" s="34">
        <v>15148.56</v>
      </c>
      <c r="K2135" s="34">
        <v>15148.56</v>
      </c>
      <c r="L2135" s="34">
        <v>15148.56</v>
      </c>
      <c r="M2135" s="34">
        <v>15148.56</v>
      </c>
      <c r="N2135" s="34">
        <v>15148.56</v>
      </c>
      <c r="O2135" s="34">
        <v>15148.56</v>
      </c>
      <c r="P2135" s="34">
        <v>15148.56</v>
      </c>
      <c r="Q2135" s="34">
        <v>15148.56</v>
      </c>
      <c r="R2135" s="34">
        <v>15148.56</v>
      </c>
      <c r="S2135" s="34">
        <v>15148.56</v>
      </c>
    </row>
    <row r="2136" spans="2:19">
      <c r="B2136" s="5">
        <v>1979</v>
      </c>
      <c r="C2136" s="34">
        <v>16898.71</v>
      </c>
      <c r="D2136" s="34">
        <v>16898.71</v>
      </c>
      <c r="E2136" s="34">
        <v>16898.71</v>
      </c>
      <c r="F2136" s="34">
        <v>16898.71</v>
      </c>
      <c r="G2136" s="34">
        <v>16898.71</v>
      </c>
      <c r="H2136" s="34">
        <v>16898.71</v>
      </c>
      <c r="I2136" s="34">
        <v>16898.71</v>
      </c>
      <c r="J2136" s="34">
        <v>16898.71</v>
      </c>
      <c r="K2136" s="34">
        <v>16898.71</v>
      </c>
      <c r="L2136" s="34">
        <v>16898.71</v>
      </c>
      <c r="M2136" s="34">
        <v>16898.71</v>
      </c>
      <c r="N2136" s="34">
        <v>16898.71</v>
      </c>
      <c r="O2136" s="34">
        <v>16898.71</v>
      </c>
      <c r="P2136" s="34">
        <v>16898.71</v>
      </c>
      <c r="Q2136" s="34">
        <v>16898.71</v>
      </c>
      <c r="R2136" s="34">
        <v>16898.71</v>
      </c>
      <c r="S2136" s="34">
        <v>16898.71</v>
      </c>
    </row>
    <row r="2137" spans="2:19">
      <c r="B2137" s="5">
        <v>1978</v>
      </c>
      <c r="C2137" s="34">
        <v>110540.79999999999</v>
      </c>
      <c r="D2137" s="34">
        <v>110540.79999999999</v>
      </c>
      <c r="E2137" s="34">
        <v>110540.79999999999</v>
      </c>
      <c r="F2137" s="34">
        <v>110540.79999999999</v>
      </c>
      <c r="G2137" s="34">
        <v>110540.79999999999</v>
      </c>
      <c r="H2137" s="34">
        <v>110540.79999999999</v>
      </c>
      <c r="I2137" s="34">
        <v>110540.79999999999</v>
      </c>
      <c r="J2137" s="34">
        <v>110540.79999999999</v>
      </c>
      <c r="K2137" s="34">
        <v>110540.79999999999</v>
      </c>
      <c r="L2137" s="34">
        <v>110540.79999999999</v>
      </c>
      <c r="M2137" s="34">
        <v>110540.79999999999</v>
      </c>
      <c r="N2137" s="34">
        <v>110540.79999999999</v>
      </c>
      <c r="O2137" s="34">
        <v>110540.79999999999</v>
      </c>
      <c r="P2137" s="34">
        <v>110540.79999999999</v>
      </c>
      <c r="Q2137" s="34">
        <v>110540.79999999999</v>
      </c>
      <c r="R2137" s="34">
        <v>110540.79999999999</v>
      </c>
      <c r="S2137" s="34">
        <v>110540.79999999999</v>
      </c>
    </row>
    <row r="2138" spans="2:19">
      <c r="B2138" s="5">
        <v>1977</v>
      </c>
      <c r="C2138" s="34">
        <v>15242.129999999997</v>
      </c>
      <c r="D2138" s="34">
        <v>15242.129999999997</v>
      </c>
      <c r="E2138" s="34">
        <v>15242.129999999997</v>
      </c>
      <c r="F2138" s="34">
        <v>15242.129999999997</v>
      </c>
      <c r="G2138" s="34">
        <v>15242.129999999997</v>
      </c>
      <c r="H2138" s="34">
        <v>15242.129999999997</v>
      </c>
      <c r="I2138" s="34">
        <v>15242.129999999997</v>
      </c>
      <c r="J2138" s="34">
        <v>15242.129999999997</v>
      </c>
      <c r="K2138" s="34">
        <v>15242.129999999997</v>
      </c>
      <c r="L2138" s="34">
        <v>15242.129999999997</v>
      </c>
      <c r="M2138" s="34">
        <v>15242.129999999997</v>
      </c>
      <c r="N2138" s="34">
        <v>15242.129999999997</v>
      </c>
      <c r="O2138" s="34">
        <v>15242.129999999997</v>
      </c>
      <c r="P2138" s="34">
        <v>15242.129999999997</v>
      </c>
      <c r="Q2138" s="34">
        <v>15242.129999999997</v>
      </c>
      <c r="R2138" s="34">
        <v>15242.129999999997</v>
      </c>
      <c r="S2138" s="34">
        <v>15242.129999999997</v>
      </c>
    </row>
    <row r="2139" spans="2:19">
      <c r="B2139" s="5">
        <v>1976</v>
      </c>
      <c r="C2139" s="34">
        <v>53746.51</v>
      </c>
      <c r="D2139" s="34">
        <v>53746.51</v>
      </c>
      <c r="E2139" s="34">
        <v>53746.51</v>
      </c>
      <c r="F2139" s="34">
        <v>53746.51</v>
      </c>
      <c r="G2139" s="34">
        <v>53746.51</v>
      </c>
      <c r="H2139" s="34">
        <v>53746.51</v>
      </c>
      <c r="I2139" s="34">
        <v>53746.51</v>
      </c>
      <c r="J2139" s="34">
        <v>53746.51</v>
      </c>
      <c r="K2139" s="34">
        <v>53746.51</v>
      </c>
      <c r="L2139" s="34">
        <v>53746.51</v>
      </c>
      <c r="M2139" s="34">
        <v>53746.51</v>
      </c>
      <c r="N2139" s="34">
        <v>53746.51</v>
      </c>
      <c r="O2139" s="34">
        <v>53746.51</v>
      </c>
      <c r="P2139" s="34">
        <v>53746.51</v>
      </c>
      <c r="Q2139" s="34">
        <v>53746.51</v>
      </c>
      <c r="R2139" s="34">
        <v>53746.51</v>
      </c>
      <c r="S2139" s="34">
        <v>53746.51</v>
      </c>
    </row>
    <row r="2140" spans="2:19">
      <c r="B2140" s="5">
        <v>1975</v>
      </c>
      <c r="C2140" s="34">
        <v>7390.7200000000012</v>
      </c>
      <c r="D2140" s="34">
        <v>7390.7200000000012</v>
      </c>
      <c r="E2140" s="34">
        <v>7390.7200000000012</v>
      </c>
      <c r="F2140" s="34">
        <v>7390.7200000000012</v>
      </c>
      <c r="G2140" s="34">
        <v>7390.7200000000012</v>
      </c>
      <c r="H2140" s="34">
        <v>7390.7200000000012</v>
      </c>
      <c r="I2140" s="34">
        <v>7390.7200000000012</v>
      </c>
      <c r="J2140" s="34">
        <v>7390.7200000000012</v>
      </c>
      <c r="K2140" s="34">
        <v>7390.7200000000012</v>
      </c>
      <c r="L2140" s="34">
        <v>7390.7200000000012</v>
      </c>
      <c r="M2140" s="34">
        <v>7390.7200000000012</v>
      </c>
      <c r="N2140" s="34">
        <v>7390.7200000000012</v>
      </c>
      <c r="O2140" s="34">
        <v>7390.7200000000012</v>
      </c>
      <c r="P2140" s="34">
        <v>7390.7200000000012</v>
      </c>
      <c r="Q2140" s="34">
        <v>7390.7200000000012</v>
      </c>
      <c r="R2140" s="34">
        <v>7390.7200000000012</v>
      </c>
      <c r="S2140" s="34">
        <v>7390.7200000000012</v>
      </c>
    </row>
    <row r="2141" spans="2:19">
      <c r="B2141" s="5">
        <v>1974</v>
      </c>
      <c r="C2141" s="34">
        <v>11102.7</v>
      </c>
      <c r="D2141" s="34">
        <v>11102.7</v>
      </c>
      <c r="E2141" s="34">
        <v>11102.7</v>
      </c>
      <c r="F2141" s="34">
        <v>11102.7</v>
      </c>
      <c r="G2141" s="34">
        <v>11102.7</v>
      </c>
      <c r="H2141" s="34">
        <v>11102.7</v>
      </c>
      <c r="I2141" s="34">
        <v>11102.7</v>
      </c>
      <c r="J2141" s="34">
        <v>11102.7</v>
      </c>
      <c r="K2141" s="34">
        <v>11102.7</v>
      </c>
      <c r="L2141" s="34">
        <v>11102.7</v>
      </c>
      <c r="M2141" s="34">
        <v>11102.7</v>
      </c>
      <c r="N2141" s="34">
        <v>11102.7</v>
      </c>
      <c r="O2141" s="34">
        <v>11102.7</v>
      </c>
      <c r="P2141" s="34">
        <v>11102.7</v>
      </c>
      <c r="Q2141" s="34">
        <v>11102.7</v>
      </c>
      <c r="R2141" s="34">
        <v>11102.7</v>
      </c>
      <c r="S2141" s="34">
        <v>11102.7</v>
      </c>
    </row>
    <row r="2142" spans="2:19">
      <c r="B2142" s="5">
        <v>1973</v>
      </c>
      <c r="C2142" s="34">
        <v>4661.4399999999996</v>
      </c>
      <c r="D2142" s="34">
        <v>4661.4399999999996</v>
      </c>
      <c r="E2142" s="34">
        <v>4661.4399999999996</v>
      </c>
      <c r="F2142" s="34">
        <v>4661.4399999999996</v>
      </c>
      <c r="G2142" s="34">
        <v>4661.4399999999996</v>
      </c>
      <c r="H2142" s="34">
        <v>4661.4399999999996</v>
      </c>
      <c r="I2142" s="34">
        <v>4661.4399999999996</v>
      </c>
      <c r="J2142" s="34">
        <v>4661.4399999999996</v>
      </c>
      <c r="K2142" s="34">
        <v>4661.4399999999996</v>
      </c>
      <c r="L2142" s="34">
        <v>4661.4399999999996</v>
      </c>
      <c r="M2142" s="34">
        <v>4661.4399999999996</v>
      </c>
      <c r="N2142" s="34">
        <v>4661.4399999999996</v>
      </c>
      <c r="O2142" s="34">
        <v>4661.4399999999996</v>
      </c>
      <c r="P2142" s="34">
        <v>4661.4399999999996</v>
      </c>
      <c r="Q2142" s="34">
        <v>4661.4399999999996</v>
      </c>
      <c r="R2142" s="34">
        <v>4661.4399999999996</v>
      </c>
      <c r="S2142" s="34">
        <v>4661.4399999999996</v>
      </c>
    </row>
    <row r="2143" spans="2:19">
      <c r="B2143" s="5">
        <v>1972</v>
      </c>
      <c r="C2143" s="34">
        <v>8886.77</v>
      </c>
      <c r="D2143" s="34">
        <v>8886.77</v>
      </c>
      <c r="E2143" s="34">
        <v>8886.77</v>
      </c>
      <c r="F2143" s="34">
        <v>8886.77</v>
      </c>
      <c r="G2143" s="34">
        <v>8886.77</v>
      </c>
      <c r="H2143" s="34">
        <v>8886.77</v>
      </c>
      <c r="I2143" s="34">
        <v>8886.77</v>
      </c>
      <c r="J2143" s="34">
        <v>8886.77</v>
      </c>
      <c r="K2143" s="34">
        <v>8886.77</v>
      </c>
      <c r="L2143" s="34">
        <v>8886.77</v>
      </c>
      <c r="M2143" s="34">
        <v>8886.77</v>
      </c>
      <c r="N2143" s="34">
        <v>8886.77</v>
      </c>
      <c r="O2143" s="34">
        <v>8886.77</v>
      </c>
      <c r="P2143" s="34">
        <v>8886.77</v>
      </c>
      <c r="Q2143" s="34">
        <v>8886.77</v>
      </c>
      <c r="R2143" s="34">
        <v>8886.77</v>
      </c>
      <c r="S2143" s="34">
        <v>8886.77</v>
      </c>
    </row>
    <row r="2144" spans="2:19">
      <c r="B2144" s="5">
        <v>1971</v>
      </c>
      <c r="C2144" s="34">
        <v>3772.8199999999997</v>
      </c>
      <c r="D2144" s="34">
        <v>3772.8199999999997</v>
      </c>
      <c r="E2144" s="34">
        <v>3772.8199999999997</v>
      </c>
      <c r="F2144" s="34">
        <v>3772.8199999999997</v>
      </c>
      <c r="G2144" s="34">
        <v>3772.8199999999997</v>
      </c>
      <c r="H2144" s="34">
        <v>3772.8199999999997</v>
      </c>
      <c r="I2144" s="34">
        <v>3772.8199999999997</v>
      </c>
      <c r="J2144" s="34">
        <v>3772.8199999999997</v>
      </c>
      <c r="K2144" s="34">
        <v>3772.8199999999997</v>
      </c>
      <c r="L2144" s="34">
        <v>3772.8199999999997</v>
      </c>
      <c r="M2144" s="34">
        <v>3772.8199999999997</v>
      </c>
      <c r="N2144" s="34">
        <v>3772.8199999999997</v>
      </c>
      <c r="O2144" s="34">
        <v>3772.8199999999997</v>
      </c>
      <c r="P2144" s="34">
        <v>3772.8199999999997</v>
      </c>
      <c r="Q2144" s="34">
        <v>3772.8199999999997</v>
      </c>
      <c r="R2144" s="34">
        <v>3772.8199999999997</v>
      </c>
      <c r="S2144" s="34">
        <v>3772.8199999999997</v>
      </c>
    </row>
    <row r="2145" spans="2:19">
      <c r="B2145" s="5">
        <v>1970</v>
      </c>
      <c r="C2145" s="34">
        <v>6783.2999999999993</v>
      </c>
      <c r="D2145" s="34">
        <v>6783.2999999999993</v>
      </c>
      <c r="E2145" s="34">
        <v>6783.2999999999993</v>
      </c>
      <c r="F2145" s="34">
        <v>6783.2999999999993</v>
      </c>
      <c r="G2145" s="34">
        <v>6783.2999999999993</v>
      </c>
      <c r="H2145" s="34">
        <v>6783.2999999999993</v>
      </c>
      <c r="I2145" s="34">
        <v>6783.2999999999993</v>
      </c>
      <c r="J2145" s="34">
        <v>6783.2999999999993</v>
      </c>
      <c r="K2145" s="34">
        <v>6783.2999999999993</v>
      </c>
      <c r="L2145" s="34">
        <v>6783.2999999999993</v>
      </c>
      <c r="M2145" s="34">
        <v>6783.2999999999993</v>
      </c>
      <c r="N2145" s="34">
        <v>6783.2999999999993</v>
      </c>
      <c r="O2145" s="34">
        <v>6783.2999999999993</v>
      </c>
      <c r="P2145" s="34">
        <v>6783.2999999999993</v>
      </c>
      <c r="Q2145" s="34">
        <v>6783.2999999999993</v>
      </c>
      <c r="R2145" s="34">
        <v>6783.2999999999993</v>
      </c>
      <c r="S2145" s="34">
        <v>6783.2999999999993</v>
      </c>
    </row>
    <row r="2146" spans="2:19">
      <c r="B2146" s="5">
        <v>1969</v>
      </c>
      <c r="C2146" s="34">
        <v>10728.44</v>
      </c>
      <c r="D2146" s="34">
        <v>10728.44</v>
      </c>
      <c r="E2146" s="34">
        <v>10728.44</v>
      </c>
      <c r="F2146" s="34">
        <v>10728.44</v>
      </c>
      <c r="G2146" s="34">
        <v>10728.44</v>
      </c>
      <c r="H2146" s="34">
        <v>10728.44</v>
      </c>
      <c r="I2146" s="34">
        <v>10728.44</v>
      </c>
      <c r="J2146" s="34">
        <v>10728.44</v>
      </c>
      <c r="K2146" s="34">
        <v>10728.44</v>
      </c>
      <c r="L2146" s="34">
        <v>10728.44</v>
      </c>
      <c r="M2146" s="34">
        <v>10728.44</v>
      </c>
      <c r="N2146" s="34">
        <v>10728.44</v>
      </c>
      <c r="O2146" s="34">
        <v>10728.44</v>
      </c>
      <c r="P2146" s="34">
        <v>10728.44</v>
      </c>
      <c r="Q2146" s="34">
        <v>10728.44</v>
      </c>
      <c r="R2146" s="34">
        <v>10728.44</v>
      </c>
      <c r="S2146" s="34">
        <v>10728.44</v>
      </c>
    </row>
    <row r="2147" spans="2:19">
      <c r="B2147" s="5">
        <v>1968</v>
      </c>
      <c r="C2147" s="34">
        <v>2423.0099999999998</v>
      </c>
      <c r="D2147" s="34">
        <v>2423.0099999999998</v>
      </c>
      <c r="E2147" s="34">
        <v>2423.0099999999998</v>
      </c>
      <c r="F2147" s="34">
        <v>2423.0099999999998</v>
      </c>
      <c r="G2147" s="34">
        <v>2423.0099999999998</v>
      </c>
      <c r="H2147" s="34">
        <v>2423.0099999999998</v>
      </c>
      <c r="I2147" s="34">
        <v>2423.0099999999998</v>
      </c>
      <c r="J2147" s="34">
        <v>2423.0099999999998</v>
      </c>
      <c r="K2147" s="34">
        <v>2423.0099999999998</v>
      </c>
      <c r="L2147" s="34">
        <v>2423.0099999999998</v>
      </c>
      <c r="M2147" s="34">
        <v>2423.0099999999998</v>
      </c>
      <c r="N2147" s="34">
        <v>2423.0099999999998</v>
      </c>
      <c r="O2147" s="34">
        <v>2423.0099999999998</v>
      </c>
      <c r="P2147" s="34">
        <v>2423.0099999999998</v>
      </c>
      <c r="Q2147" s="34">
        <v>2423.0099999999998</v>
      </c>
      <c r="R2147" s="34">
        <v>2423.0099999999998</v>
      </c>
      <c r="S2147" s="34">
        <v>2423.0099999999998</v>
      </c>
    </row>
    <row r="2148" spans="2:19">
      <c r="B2148" s="5">
        <v>1967</v>
      </c>
      <c r="C2148" s="34">
        <v>21933.39</v>
      </c>
      <c r="D2148" s="34">
        <v>21933.39</v>
      </c>
      <c r="E2148" s="34">
        <v>21933.39</v>
      </c>
      <c r="F2148" s="34">
        <v>21933.39</v>
      </c>
      <c r="G2148" s="34">
        <v>21933.39</v>
      </c>
      <c r="H2148" s="34">
        <v>21933.39</v>
      </c>
      <c r="I2148" s="34">
        <v>21933.39</v>
      </c>
      <c r="J2148" s="34">
        <v>21933.39</v>
      </c>
      <c r="K2148" s="34">
        <v>21933.39</v>
      </c>
      <c r="L2148" s="34">
        <v>21933.39</v>
      </c>
      <c r="M2148" s="34">
        <v>21933.39</v>
      </c>
      <c r="N2148" s="34">
        <v>21933.39</v>
      </c>
      <c r="O2148" s="34">
        <v>21933.39</v>
      </c>
      <c r="P2148" s="34">
        <v>21933.39</v>
      </c>
      <c r="Q2148" s="34">
        <v>21933.39</v>
      </c>
      <c r="R2148" s="34">
        <v>21933.39</v>
      </c>
      <c r="S2148" s="34">
        <v>21933.39</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c r="A2186" s="63" t="s">
        <v>126</v>
      </c>
      <c r="B2186" s="6" t="s">
        <v>10</v>
      </c>
      <c r="C2186" s="7">
        <f>SUM(C2109:C2185)</f>
        <v>364553.65000000008</v>
      </c>
      <c r="D2186" s="7">
        <f>SUM(D2108:D2185)</f>
        <v>364553.65000000008</v>
      </c>
      <c r="E2186" s="7">
        <f>SUM(E2107:E2185)</f>
        <v>364553.65000000008</v>
      </c>
      <c r="F2186" s="7">
        <f>SUM(F2106:F2185)</f>
        <v>364553.65000000008</v>
      </c>
      <c r="G2186" s="7">
        <f>SUM(G2105:G2185)</f>
        <v>364553.65000000008</v>
      </c>
      <c r="H2186" s="7">
        <f>SUM(H2099:H2185)</f>
        <v>380213.43000000011</v>
      </c>
      <c r="I2186" s="7">
        <f>SUM(I2099:I2185)</f>
        <v>443967.41000000009</v>
      </c>
      <c r="J2186" s="7">
        <f t="shared" ref="J2186" si="51">SUM(J2099:J2185)</f>
        <v>537340.37</v>
      </c>
      <c r="K2186" s="7">
        <f>SUM(K2099:K2185)</f>
        <v>548557.37</v>
      </c>
      <c r="L2186" s="7">
        <f t="shared" ref="L2186" si="52">SUM(L2099:L2185)</f>
        <v>548557.37</v>
      </c>
      <c r="M2186" s="7">
        <f>SUM(M2099:M2185)</f>
        <v>548557.37</v>
      </c>
      <c r="N2186" s="10">
        <f>SUM(N2094:N2185)</f>
        <v>548557.37</v>
      </c>
      <c r="O2186" s="10">
        <f>SUM(O2094:O2185)</f>
        <v>617351.24999999988</v>
      </c>
      <c r="P2186" s="10">
        <f>SUM(P2094:P2185)</f>
        <v>617351.24999999988</v>
      </c>
      <c r="Q2186" s="10">
        <f>SUM(Q2094:Q2185)</f>
        <v>617351.24999999988</v>
      </c>
      <c r="R2186" s="10">
        <f>SUM(R2093:R2185)</f>
        <v>617351.24999999988</v>
      </c>
      <c r="S2186" s="10">
        <f>SUM(S2093:S2185)</f>
        <v>617351.24999999988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284569.58999999997</v>
      </c>
      <c r="S2189" s="34">
        <v>284569.58999999997</v>
      </c>
    </row>
    <row r="2190" spans="1:19">
      <c r="B2190" s="5">
        <v>2020</v>
      </c>
      <c r="C2190" s="33"/>
      <c r="D2190" s="33"/>
      <c r="E2190" s="33"/>
      <c r="F2190" s="33"/>
      <c r="G2190" s="33"/>
      <c r="H2190" s="33"/>
      <c r="I2190" s="33"/>
      <c r="J2190" s="33"/>
      <c r="K2190" s="33"/>
      <c r="L2190" s="33"/>
      <c r="M2190" s="33"/>
      <c r="N2190" s="33"/>
      <c r="O2190" s="33"/>
      <c r="P2190" s="33"/>
      <c r="Q2190" s="34">
        <v>17804.28</v>
      </c>
      <c r="R2190" s="34">
        <v>17804.28</v>
      </c>
      <c r="S2190" s="34">
        <v>17804.28</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104"/>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104"/>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104"/>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104"/>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104"/>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104"/>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104"/>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104"/>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104"/>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104"/>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104"/>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6834.42</v>
      </c>
      <c r="D2208" s="34">
        <v>6834.42</v>
      </c>
      <c r="E2208" s="34">
        <v>6834.42</v>
      </c>
      <c r="F2208" s="34">
        <v>6834.42</v>
      </c>
      <c r="G2208" s="34">
        <v>6834.42</v>
      </c>
      <c r="H2208" s="34">
        <v>6834.42</v>
      </c>
      <c r="I2208" s="34">
        <v>6834.42</v>
      </c>
      <c r="J2208" s="34">
        <v>6834.42</v>
      </c>
      <c r="K2208" s="34">
        <v>6834.42</v>
      </c>
      <c r="L2208" s="34">
        <v>6834.42</v>
      </c>
      <c r="M2208" s="34">
        <v>6834.42</v>
      </c>
      <c r="N2208" s="34">
        <v>6834.42</v>
      </c>
      <c r="O2208" s="34">
        <v>6834.42</v>
      </c>
      <c r="P2208" s="34">
        <v>6834.42</v>
      </c>
      <c r="Q2208" s="34">
        <v>6834.42</v>
      </c>
      <c r="R2208" s="34">
        <v>6834.42</v>
      </c>
      <c r="S2208" s="34">
        <v>6834.42</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30553.78</v>
      </c>
      <c r="D2223" s="34">
        <v>30553.78</v>
      </c>
      <c r="E2223" s="34">
        <v>30553.78</v>
      </c>
      <c r="F2223" s="34">
        <v>30553.78</v>
      </c>
      <c r="G2223" s="34">
        <v>30553.78</v>
      </c>
      <c r="H2223" s="34">
        <v>30553.78</v>
      </c>
      <c r="I2223" s="34">
        <v>30553.78</v>
      </c>
      <c r="J2223" s="34">
        <v>30553.78</v>
      </c>
      <c r="K2223" s="34">
        <v>30553.78</v>
      </c>
      <c r="L2223" s="34">
        <v>30553.78</v>
      </c>
      <c r="M2223" s="34">
        <v>30553.78</v>
      </c>
      <c r="N2223" s="34">
        <v>30553.78</v>
      </c>
      <c r="O2223" s="34">
        <v>30553.78</v>
      </c>
      <c r="P2223" s="34">
        <v>30553.78</v>
      </c>
      <c r="Q2223" s="34">
        <v>30553.78</v>
      </c>
      <c r="R2223" s="34">
        <v>30553.78</v>
      </c>
      <c r="S2223" s="34">
        <v>30553.78</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416451.33</v>
      </c>
      <c r="D2227" s="34">
        <v>416451.33</v>
      </c>
      <c r="E2227" s="34">
        <v>416451.33</v>
      </c>
      <c r="F2227" s="34">
        <v>416451.33</v>
      </c>
      <c r="G2227" s="34">
        <v>416451.33</v>
      </c>
      <c r="H2227" s="34">
        <v>416451.33</v>
      </c>
      <c r="I2227" s="34">
        <v>416451.33</v>
      </c>
      <c r="J2227" s="34">
        <v>416451.33</v>
      </c>
      <c r="K2227" s="34">
        <v>416451.33</v>
      </c>
      <c r="L2227" s="34">
        <v>416451.33</v>
      </c>
      <c r="M2227" s="34">
        <v>416451.33</v>
      </c>
      <c r="N2227" s="34">
        <v>416451.33</v>
      </c>
      <c r="O2227" s="34">
        <v>416451.33</v>
      </c>
      <c r="P2227" s="34">
        <v>416451.33</v>
      </c>
      <c r="Q2227" s="34">
        <v>416451.33</v>
      </c>
      <c r="R2227" s="34">
        <v>416451.33</v>
      </c>
      <c r="S2227" s="34">
        <v>416451.33</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62195.08</v>
      </c>
      <c r="D2231" s="34">
        <v>62195.08</v>
      </c>
      <c r="E2231" s="34">
        <v>62195.08</v>
      </c>
      <c r="F2231" s="34">
        <v>62195.08</v>
      </c>
      <c r="G2231" s="34">
        <v>62195.08</v>
      </c>
      <c r="H2231" s="34">
        <v>62195.08</v>
      </c>
      <c r="I2231" s="34">
        <v>62195.08</v>
      </c>
      <c r="J2231" s="34">
        <v>62195.08</v>
      </c>
      <c r="K2231" s="34">
        <v>62195.08</v>
      </c>
      <c r="L2231" s="34">
        <v>62195.08</v>
      </c>
      <c r="M2231" s="34">
        <v>62195.08</v>
      </c>
      <c r="N2231" s="34">
        <v>62195.08</v>
      </c>
      <c r="O2231" s="34">
        <v>62195.08</v>
      </c>
      <c r="P2231" s="34">
        <v>62195.08</v>
      </c>
      <c r="Q2231" s="34">
        <v>62195.08</v>
      </c>
      <c r="R2231" s="34">
        <v>62195.08</v>
      </c>
      <c r="S2231" s="34">
        <v>62195.08</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516034.61000000004</v>
      </c>
      <c r="D2281" s="7">
        <f>SUM(D2203:D2280)</f>
        <v>516034.61000000004</v>
      </c>
      <c r="E2281" s="7">
        <f>SUM(E2202:E2280)</f>
        <v>516034.61000000004</v>
      </c>
      <c r="F2281" s="7">
        <f>SUM(F2201:F2280)</f>
        <v>516034.61000000004</v>
      </c>
      <c r="G2281" s="7">
        <f>SUM(G2200:G2280)</f>
        <v>516034.61000000004</v>
      </c>
      <c r="H2281" s="7">
        <f>SUM(H2194:H2280)</f>
        <v>516034.61000000004</v>
      </c>
      <c r="I2281" s="7">
        <f>SUM(I2194:I2280)</f>
        <v>516034.61000000004</v>
      </c>
      <c r="J2281" s="7">
        <f t="shared" ref="J2281" si="53">SUM(J2194:J2280)</f>
        <v>516034.61000000004</v>
      </c>
      <c r="K2281" s="7">
        <f>SUM(K2194:K2280)</f>
        <v>516034.61000000004</v>
      </c>
      <c r="L2281" s="7">
        <f t="shared" ref="L2281" si="54">SUM(L2194:L2280)</f>
        <v>516034.61000000004</v>
      </c>
      <c r="M2281" s="7">
        <f>SUM(M2194:M2280)</f>
        <v>516034.61000000004</v>
      </c>
      <c r="N2281" s="10">
        <f>SUM(N2189:N2280)</f>
        <v>516034.61000000004</v>
      </c>
      <c r="O2281" s="10">
        <f>SUM(O2189:O2280)</f>
        <v>516034.61000000004</v>
      </c>
      <c r="P2281" s="10">
        <f>SUM(P2189:P2280)</f>
        <v>516034.61000000004</v>
      </c>
      <c r="Q2281" s="10">
        <f>SUM(Q2189:Q2280)</f>
        <v>533838.89</v>
      </c>
      <c r="R2281" s="10">
        <f>SUM(R2188:R2280)</f>
        <v>818408.47999999986</v>
      </c>
      <c r="S2281" s="10">
        <f>SUM(S2188:S2280)</f>
        <v>818408.47999999986</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60150.77</v>
      </c>
    </row>
    <row r="2284" spans="1:19">
      <c r="A2284" s="35"/>
      <c r="B2284" s="5">
        <v>2021</v>
      </c>
      <c r="C2284" s="33"/>
      <c r="D2284" s="33"/>
      <c r="E2284" s="33"/>
      <c r="F2284" s="33"/>
      <c r="G2284" s="33"/>
      <c r="H2284" s="33"/>
      <c r="I2284" s="33"/>
      <c r="J2284" s="33"/>
      <c r="K2284" s="33"/>
      <c r="L2284" s="33"/>
      <c r="M2284" s="33"/>
      <c r="N2284" s="33"/>
      <c r="O2284" s="33"/>
      <c r="P2284" s="33"/>
      <c r="Q2284" s="33"/>
      <c r="R2284" s="34">
        <v>66675.75</v>
      </c>
      <c r="S2284" s="34">
        <v>66675.75</v>
      </c>
    </row>
    <row r="2285" spans="1:19">
      <c r="B2285" s="5">
        <v>2020</v>
      </c>
      <c r="C2285" s="33"/>
      <c r="D2285" s="33"/>
      <c r="E2285" s="33"/>
      <c r="F2285" s="33"/>
      <c r="G2285" s="33"/>
      <c r="H2285" s="33"/>
      <c r="I2285" s="33"/>
      <c r="J2285" s="33"/>
      <c r="K2285" s="33"/>
      <c r="L2285" s="33"/>
      <c r="M2285" s="33"/>
      <c r="N2285" s="33"/>
      <c r="O2285" s="33"/>
      <c r="P2285" s="33"/>
      <c r="Q2285" s="34">
        <v>293010.89999999997</v>
      </c>
      <c r="R2285" s="34">
        <v>293010.89999999997</v>
      </c>
      <c r="S2285" s="34">
        <v>293010.89999999997</v>
      </c>
    </row>
    <row r="2286" spans="1:19">
      <c r="A2286" s="37"/>
      <c r="B2286" s="5">
        <v>2019</v>
      </c>
      <c r="C2286" s="33"/>
      <c r="D2286" s="33"/>
      <c r="E2286" s="33"/>
      <c r="F2286" s="33"/>
      <c r="G2286" s="33"/>
      <c r="H2286" s="33"/>
      <c r="I2286" s="33"/>
      <c r="J2286" s="33"/>
      <c r="K2286" s="33"/>
      <c r="L2286" s="33"/>
      <c r="M2286" s="33"/>
      <c r="N2286" s="33"/>
      <c r="O2286" s="33"/>
      <c r="P2286" s="34">
        <v>61745.55</v>
      </c>
      <c r="Q2286" s="34">
        <v>61745.55</v>
      </c>
      <c r="R2286" s="34">
        <v>61745.55</v>
      </c>
      <c r="S2286" s="34">
        <v>61745.55</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104"/>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104"/>
      <c r="D2289" s="33"/>
      <c r="E2289" s="33"/>
      <c r="F2289" s="33"/>
      <c r="G2289" s="33"/>
      <c r="H2289" s="33"/>
      <c r="I2289" s="33"/>
      <c r="J2289" s="33"/>
      <c r="K2289" s="33"/>
      <c r="L2289" s="33"/>
      <c r="M2289" s="34">
        <v>102106.75</v>
      </c>
      <c r="N2289" s="34">
        <v>102106.75</v>
      </c>
      <c r="O2289" s="34">
        <v>102106.75</v>
      </c>
      <c r="P2289" s="34">
        <v>102106.75</v>
      </c>
      <c r="Q2289" s="34">
        <v>102106.75</v>
      </c>
      <c r="R2289" s="34">
        <v>102106.75</v>
      </c>
      <c r="S2289" s="34">
        <v>102106.75</v>
      </c>
    </row>
    <row r="2290" spans="2:19">
      <c r="B2290" s="5">
        <v>2015</v>
      </c>
      <c r="C2290" s="104"/>
      <c r="D2290" s="33"/>
      <c r="E2290" s="33"/>
      <c r="F2290" s="33"/>
      <c r="G2290" s="33"/>
      <c r="H2290" s="33"/>
      <c r="I2290" s="33"/>
      <c r="J2290" s="33"/>
      <c r="K2290" s="33"/>
      <c r="L2290" s="34">
        <v>30286.93</v>
      </c>
      <c r="M2290" s="34">
        <v>30286.93</v>
      </c>
      <c r="N2290" s="34">
        <v>30286.93</v>
      </c>
      <c r="O2290" s="34">
        <v>30286.93</v>
      </c>
      <c r="P2290" s="34">
        <v>30286.93</v>
      </c>
      <c r="Q2290" s="34">
        <v>30286.93</v>
      </c>
      <c r="R2290" s="34">
        <v>30286.93</v>
      </c>
      <c r="S2290" s="34">
        <v>30286.93</v>
      </c>
    </row>
    <row r="2291" spans="2:19">
      <c r="B2291" s="5">
        <v>2014</v>
      </c>
      <c r="C2291" s="104"/>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104"/>
      <c r="D2292" s="33"/>
      <c r="E2292" s="33"/>
      <c r="F2292" s="33"/>
      <c r="G2292" s="33"/>
      <c r="H2292" s="33"/>
      <c r="I2292" s="33"/>
      <c r="J2292" s="34">
        <v>41597.660000000003</v>
      </c>
      <c r="K2292" s="34">
        <v>41597.660000000003</v>
      </c>
      <c r="L2292" s="34">
        <v>41597.660000000003</v>
      </c>
      <c r="M2292" s="34">
        <v>41597.660000000003</v>
      </c>
      <c r="N2292" s="34">
        <v>41597.660000000003</v>
      </c>
      <c r="O2292" s="34">
        <v>41597.660000000003</v>
      </c>
      <c r="P2292" s="34">
        <v>41597.660000000003</v>
      </c>
      <c r="Q2292" s="34">
        <v>41597.660000000003</v>
      </c>
      <c r="R2292" s="34">
        <v>41597.660000000003</v>
      </c>
      <c r="S2292" s="34">
        <v>41597.660000000003</v>
      </c>
    </row>
    <row r="2293" spans="2:19">
      <c r="B2293" s="5">
        <v>2012</v>
      </c>
      <c r="C2293" s="104"/>
      <c r="D2293" s="33"/>
      <c r="E2293" s="33"/>
      <c r="F2293" s="33"/>
      <c r="G2293" s="33"/>
      <c r="H2293" s="33"/>
      <c r="I2293" s="34">
        <v>159990.58999999997</v>
      </c>
      <c r="J2293" s="34">
        <v>159990.58999999997</v>
      </c>
      <c r="K2293" s="34">
        <v>159990.58999999997</v>
      </c>
      <c r="L2293" s="34">
        <v>159990.58999999997</v>
      </c>
      <c r="M2293" s="34">
        <v>159990.58999999997</v>
      </c>
      <c r="N2293" s="34">
        <v>159990.58999999997</v>
      </c>
      <c r="O2293" s="34">
        <v>159990.58999999997</v>
      </c>
      <c r="P2293" s="34">
        <v>159990.58999999997</v>
      </c>
      <c r="Q2293" s="34">
        <v>159990.58999999997</v>
      </c>
      <c r="R2293" s="34">
        <v>159990.58999999997</v>
      </c>
      <c r="S2293" s="34">
        <v>159990.58999999997</v>
      </c>
    </row>
    <row r="2294" spans="2:19">
      <c r="B2294" s="5">
        <v>2011</v>
      </c>
      <c r="C2294" s="104"/>
      <c r="D2294" s="33"/>
      <c r="E2294" s="33"/>
      <c r="F2294" s="33"/>
      <c r="G2294" s="33"/>
      <c r="H2294" s="34">
        <v>154507.85</v>
      </c>
      <c r="I2294" s="34">
        <v>154507.85</v>
      </c>
      <c r="J2294" s="34">
        <v>154507.85</v>
      </c>
      <c r="K2294" s="34">
        <v>154507.85</v>
      </c>
      <c r="L2294" s="34">
        <v>154507.85</v>
      </c>
      <c r="M2294" s="34">
        <v>154507.85</v>
      </c>
      <c r="N2294" s="34">
        <v>154507.85</v>
      </c>
      <c r="O2294" s="34">
        <v>154507.85</v>
      </c>
      <c r="P2294" s="34">
        <v>154507.85</v>
      </c>
      <c r="Q2294" s="34">
        <v>154507.85</v>
      </c>
      <c r="R2294" s="34">
        <v>154507.85</v>
      </c>
      <c r="S2294" s="34">
        <v>154507.85</v>
      </c>
    </row>
    <row r="2295" spans="2:19">
      <c r="B2295" s="5">
        <v>2010</v>
      </c>
      <c r="C2295" s="104"/>
      <c r="D2295" s="33"/>
      <c r="E2295" s="33"/>
      <c r="F2295" s="33"/>
      <c r="G2295" s="34">
        <v>65236.91</v>
      </c>
      <c r="H2295" s="34">
        <v>65236.91</v>
      </c>
      <c r="I2295" s="34">
        <v>65236.91</v>
      </c>
      <c r="J2295" s="34">
        <v>65236.91</v>
      </c>
      <c r="K2295" s="34">
        <v>65236.91</v>
      </c>
      <c r="L2295" s="34">
        <v>65236.91</v>
      </c>
      <c r="M2295" s="34">
        <v>65236.91</v>
      </c>
      <c r="N2295" s="34">
        <v>65236.91</v>
      </c>
      <c r="O2295" s="34">
        <v>65236.91</v>
      </c>
      <c r="P2295" s="34">
        <v>65236.91</v>
      </c>
      <c r="Q2295" s="34">
        <v>65236.91</v>
      </c>
      <c r="R2295" s="34">
        <v>65236.91</v>
      </c>
      <c r="S2295" s="34">
        <v>65236.91</v>
      </c>
    </row>
    <row r="2296" spans="2:19">
      <c r="B2296" s="5">
        <v>2009</v>
      </c>
      <c r="C2296" s="104"/>
      <c r="D2296" s="33"/>
      <c r="E2296" s="33"/>
      <c r="F2296" s="34">
        <v>43007.12</v>
      </c>
      <c r="G2296" s="34">
        <v>43007.12</v>
      </c>
      <c r="H2296" s="34">
        <v>43007.12</v>
      </c>
      <c r="I2296" s="34">
        <v>43007.12</v>
      </c>
      <c r="J2296" s="34">
        <v>43007.12</v>
      </c>
      <c r="K2296" s="34">
        <v>43007.12</v>
      </c>
      <c r="L2296" s="34">
        <v>43007.12</v>
      </c>
      <c r="M2296" s="34">
        <v>43007.12</v>
      </c>
      <c r="N2296" s="34">
        <v>43007.12</v>
      </c>
      <c r="O2296" s="34">
        <v>43007.12</v>
      </c>
      <c r="P2296" s="34">
        <v>43007.12</v>
      </c>
      <c r="Q2296" s="34">
        <v>43007.12</v>
      </c>
      <c r="R2296" s="34">
        <v>43007.12</v>
      </c>
      <c r="S2296" s="34">
        <v>43007.12</v>
      </c>
    </row>
    <row r="2297" spans="2:19">
      <c r="B2297" s="5">
        <v>2008</v>
      </c>
      <c r="C2297" s="104"/>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104"/>
      <c r="D2298" s="34">
        <v>25656.94</v>
      </c>
      <c r="E2298" s="34">
        <v>25656.94</v>
      </c>
      <c r="F2298" s="34">
        <v>25656.94</v>
      </c>
      <c r="G2298" s="34">
        <v>25656.94</v>
      </c>
      <c r="H2298" s="34">
        <v>25656.94</v>
      </c>
      <c r="I2298" s="34">
        <v>25656.94</v>
      </c>
      <c r="J2298" s="34">
        <v>25656.94</v>
      </c>
      <c r="K2298" s="34">
        <v>25656.94</v>
      </c>
      <c r="L2298" s="34">
        <v>25656.94</v>
      </c>
      <c r="M2298" s="34">
        <v>25656.94</v>
      </c>
      <c r="N2298" s="34">
        <v>25656.94</v>
      </c>
      <c r="O2298" s="34">
        <v>25656.94</v>
      </c>
      <c r="P2298" s="34">
        <v>25656.94</v>
      </c>
      <c r="Q2298" s="34">
        <v>25656.94</v>
      </c>
      <c r="R2298" s="34">
        <v>25656.94</v>
      </c>
      <c r="S2298" s="34">
        <v>25656.94</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43449.31</v>
      </c>
      <c r="D2300" s="34">
        <v>43449.31</v>
      </c>
      <c r="E2300" s="34">
        <v>43449.31</v>
      </c>
      <c r="F2300" s="34">
        <v>43449.31</v>
      </c>
      <c r="G2300" s="34">
        <v>43449.31</v>
      </c>
      <c r="H2300" s="34">
        <v>43449.31</v>
      </c>
      <c r="I2300" s="34">
        <v>43449.31</v>
      </c>
      <c r="J2300" s="34">
        <v>43449.31</v>
      </c>
      <c r="K2300" s="34">
        <v>43449.31</v>
      </c>
      <c r="L2300" s="34">
        <v>43449.31</v>
      </c>
      <c r="M2300" s="34">
        <v>43449.31</v>
      </c>
      <c r="N2300" s="34">
        <v>43449.31</v>
      </c>
      <c r="O2300" s="34">
        <v>43449.31</v>
      </c>
      <c r="P2300" s="34">
        <v>43449.31</v>
      </c>
      <c r="Q2300" s="34">
        <v>43449.31</v>
      </c>
      <c r="R2300" s="34">
        <v>43449.31</v>
      </c>
      <c r="S2300" s="34">
        <v>43449.31</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17880.79</v>
      </c>
      <c r="D2303" s="34">
        <v>17880.79</v>
      </c>
      <c r="E2303" s="34">
        <v>17880.79</v>
      </c>
      <c r="F2303" s="34">
        <v>17880.79</v>
      </c>
      <c r="G2303" s="34">
        <v>17880.79</v>
      </c>
      <c r="H2303" s="34">
        <v>17880.79</v>
      </c>
      <c r="I2303" s="34">
        <v>17880.79</v>
      </c>
      <c r="J2303" s="34">
        <v>17880.79</v>
      </c>
      <c r="K2303" s="34">
        <v>17880.79</v>
      </c>
      <c r="L2303" s="34">
        <v>17880.79</v>
      </c>
      <c r="M2303" s="34">
        <v>17880.79</v>
      </c>
      <c r="N2303" s="34">
        <v>17880.79</v>
      </c>
      <c r="O2303" s="34">
        <v>17880.79</v>
      </c>
      <c r="P2303" s="34">
        <v>17880.79</v>
      </c>
      <c r="Q2303" s="34">
        <v>17880.79</v>
      </c>
      <c r="R2303" s="34">
        <v>17880.79</v>
      </c>
      <c r="S2303" s="34">
        <v>17880.79</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2412.2800000000002</v>
      </c>
      <c r="D2305" s="34">
        <v>2412.2800000000002</v>
      </c>
      <c r="E2305" s="34">
        <v>2412.2800000000002</v>
      </c>
      <c r="F2305" s="34">
        <v>2412.2800000000002</v>
      </c>
      <c r="G2305" s="34">
        <v>2412.2800000000002</v>
      </c>
      <c r="H2305" s="34">
        <v>2412.2800000000002</v>
      </c>
      <c r="I2305" s="34">
        <v>2412.2800000000002</v>
      </c>
      <c r="J2305" s="34">
        <v>2412.2800000000002</v>
      </c>
      <c r="K2305" s="34">
        <v>2412.2800000000002</v>
      </c>
      <c r="L2305" s="34">
        <v>2412.2800000000002</v>
      </c>
      <c r="M2305" s="34">
        <v>2412.2800000000002</v>
      </c>
      <c r="N2305" s="34">
        <v>2412.2800000000002</v>
      </c>
      <c r="O2305" s="34">
        <v>2412.2800000000002</v>
      </c>
      <c r="P2305" s="34">
        <v>2412.2800000000002</v>
      </c>
      <c r="Q2305" s="34">
        <v>2412.2800000000002</v>
      </c>
      <c r="R2305" s="34">
        <v>2412.2800000000002</v>
      </c>
      <c r="S2305" s="34">
        <v>2412.2800000000002</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27877.17</v>
      </c>
      <c r="D2308" s="34">
        <v>27877.17</v>
      </c>
      <c r="E2308" s="34">
        <v>27877.17</v>
      </c>
      <c r="F2308" s="34">
        <v>27877.17</v>
      </c>
      <c r="G2308" s="34">
        <v>27877.17</v>
      </c>
      <c r="H2308" s="34">
        <v>27877.17</v>
      </c>
      <c r="I2308" s="34">
        <v>27877.17</v>
      </c>
      <c r="J2308" s="34">
        <v>27877.17</v>
      </c>
      <c r="K2308" s="34">
        <v>27877.17</v>
      </c>
      <c r="L2308" s="34">
        <v>27877.17</v>
      </c>
      <c r="M2308" s="34">
        <v>27877.17</v>
      </c>
      <c r="N2308" s="34">
        <v>27877.17</v>
      </c>
      <c r="O2308" s="34">
        <v>27877.17</v>
      </c>
      <c r="P2308" s="34">
        <v>27877.17</v>
      </c>
      <c r="Q2308" s="34">
        <v>27877.17</v>
      </c>
      <c r="R2308" s="34">
        <v>27877.17</v>
      </c>
      <c r="S2308" s="34">
        <v>27877.17</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16397.64</v>
      </c>
      <c r="D2310" s="34">
        <v>16397.64</v>
      </c>
      <c r="E2310" s="34">
        <v>16397.64</v>
      </c>
      <c r="F2310" s="34">
        <v>16397.64</v>
      </c>
      <c r="G2310" s="34">
        <v>16397.64</v>
      </c>
      <c r="H2310" s="34">
        <v>16397.64</v>
      </c>
      <c r="I2310" s="34">
        <v>16397.64</v>
      </c>
      <c r="J2310" s="34">
        <v>16397.64</v>
      </c>
      <c r="K2310" s="34">
        <v>16397.64</v>
      </c>
      <c r="L2310" s="34">
        <v>16397.64</v>
      </c>
      <c r="M2310" s="34">
        <v>16397.64</v>
      </c>
      <c r="N2310" s="34">
        <v>16397.64</v>
      </c>
      <c r="O2310" s="34">
        <v>16397.64</v>
      </c>
      <c r="P2310" s="34">
        <v>16397.64</v>
      </c>
      <c r="Q2310" s="34">
        <v>16397.64</v>
      </c>
      <c r="R2310" s="34">
        <v>16397.64</v>
      </c>
      <c r="S2310" s="34">
        <v>16397.64</v>
      </c>
    </row>
    <row r="2311" spans="2:19">
      <c r="B2311" s="5">
        <v>1994</v>
      </c>
      <c r="C2311" s="34">
        <v>26544.74</v>
      </c>
      <c r="D2311" s="34">
        <v>26544.74</v>
      </c>
      <c r="E2311" s="34">
        <v>26544.74</v>
      </c>
      <c r="F2311" s="34">
        <v>26544.74</v>
      </c>
      <c r="G2311" s="34">
        <v>26544.74</v>
      </c>
      <c r="H2311" s="34">
        <v>26544.74</v>
      </c>
      <c r="I2311" s="34">
        <v>26544.74</v>
      </c>
      <c r="J2311" s="34">
        <v>26544.74</v>
      </c>
      <c r="K2311" s="34">
        <v>26544.74</v>
      </c>
      <c r="L2311" s="34">
        <v>26544.74</v>
      </c>
      <c r="M2311" s="34">
        <v>26544.74</v>
      </c>
      <c r="N2311" s="34">
        <v>26544.74</v>
      </c>
      <c r="O2311" s="34">
        <v>26544.74</v>
      </c>
      <c r="P2311" s="34">
        <v>26544.74</v>
      </c>
      <c r="Q2311" s="34">
        <v>26544.74</v>
      </c>
      <c r="R2311" s="34">
        <v>26544.74</v>
      </c>
      <c r="S2311" s="34">
        <v>26544.74</v>
      </c>
    </row>
    <row r="2312" spans="2:19">
      <c r="B2312" s="5">
        <v>1993</v>
      </c>
      <c r="C2312" s="34">
        <v>97702.77</v>
      </c>
      <c r="D2312" s="34">
        <v>97702.77</v>
      </c>
      <c r="E2312" s="34">
        <v>97702.77</v>
      </c>
      <c r="F2312" s="34">
        <v>97702.77</v>
      </c>
      <c r="G2312" s="34">
        <v>97702.77</v>
      </c>
      <c r="H2312" s="34">
        <v>97702.77</v>
      </c>
      <c r="I2312" s="34">
        <v>97702.77</v>
      </c>
      <c r="J2312" s="34">
        <v>97702.77</v>
      </c>
      <c r="K2312" s="34">
        <v>97702.77</v>
      </c>
      <c r="L2312" s="34">
        <v>97702.77</v>
      </c>
      <c r="M2312" s="34">
        <v>97702.77</v>
      </c>
      <c r="N2312" s="34">
        <v>97702.77</v>
      </c>
      <c r="O2312" s="34">
        <v>97702.77</v>
      </c>
      <c r="P2312" s="34">
        <v>97702.77</v>
      </c>
      <c r="Q2312" s="34">
        <v>97702.77</v>
      </c>
      <c r="R2312" s="34">
        <v>97702.77</v>
      </c>
      <c r="S2312" s="34">
        <v>97702.77</v>
      </c>
    </row>
    <row r="2313" spans="2:19">
      <c r="B2313" s="5">
        <v>1992</v>
      </c>
      <c r="C2313" s="34">
        <v>123536.81999999999</v>
      </c>
      <c r="D2313" s="34">
        <v>123536.81999999999</v>
      </c>
      <c r="E2313" s="34">
        <v>123536.81999999999</v>
      </c>
      <c r="F2313" s="34">
        <v>123536.81999999999</v>
      </c>
      <c r="G2313" s="34">
        <v>123536.81999999999</v>
      </c>
      <c r="H2313" s="34">
        <v>123536.81999999999</v>
      </c>
      <c r="I2313" s="34">
        <v>123536.81999999999</v>
      </c>
      <c r="J2313" s="34">
        <v>123536.81999999999</v>
      </c>
      <c r="K2313" s="34">
        <v>123536.81999999999</v>
      </c>
      <c r="L2313" s="34">
        <v>123536.81999999999</v>
      </c>
      <c r="M2313" s="34">
        <v>123536.81999999999</v>
      </c>
      <c r="N2313" s="34">
        <v>123536.81999999999</v>
      </c>
      <c r="O2313" s="34">
        <v>123536.81999999999</v>
      </c>
      <c r="P2313" s="34">
        <v>123536.81999999999</v>
      </c>
      <c r="Q2313" s="34">
        <v>123536.81999999999</v>
      </c>
      <c r="R2313" s="34">
        <v>123536.81999999999</v>
      </c>
      <c r="S2313" s="34">
        <v>123536.81999999999</v>
      </c>
    </row>
    <row r="2314" spans="2:19">
      <c r="B2314" s="5">
        <v>1991</v>
      </c>
      <c r="C2314" s="34">
        <v>75431.399999999994</v>
      </c>
      <c r="D2314" s="34">
        <v>75431.399999999994</v>
      </c>
      <c r="E2314" s="34">
        <v>75431.399999999994</v>
      </c>
      <c r="F2314" s="34">
        <v>75431.399999999994</v>
      </c>
      <c r="G2314" s="34">
        <v>75431.399999999994</v>
      </c>
      <c r="H2314" s="34">
        <v>75431.399999999994</v>
      </c>
      <c r="I2314" s="34">
        <v>75431.399999999994</v>
      </c>
      <c r="J2314" s="34">
        <v>75431.399999999994</v>
      </c>
      <c r="K2314" s="34">
        <v>75431.399999999994</v>
      </c>
      <c r="L2314" s="34">
        <v>75431.399999999994</v>
      </c>
      <c r="M2314" s="34">
        <v>75431.399999999994</v>
      </c>
      <c r="N2314" s="34">
        <v>75431.399999999994</v>
      </c>
      <c r="O2314" s="34">
        <v>75431.399999999994</v>
      </c>
      <c r="P2314" s="34">
        <v>75431.399999999994</v>
      </c>
      <c r="Q2314" s="34">
        <v>75431.399999999994</v>
      </c>
      <c r="R2314" s="34">
        <v>75431.399999999994</v>
      </c>
      <c r="S2314" s="34">
        <v>75431.399999999994</v>
      </c>
    </row>
    <row r="2315" spans="2:19">
      <c r="B2315" s="5">
        <v>1990</v>
      </c>
      <c r="C2315" s="34">
        <v>11724.43</v>
      </c>
      <c r="D2315" s="34">
        <v>11724.43</v>
      </c>
      <c r="E2315" s="34">
        <v>11724.43</v>
      </c>
      <c r="F2315" s="34">
        <v>11724.43</v>
      </c>
      <c r="G2315" s="34">
        <v>11724.43</v>
      </c>
      <c r="H2315" s="34">
        <v>11724.43</v>
      </c>
      <c r="I2315" s="34">
        <v>11724.43</v>
      </c>
      <c r="J2315" s="34">
        <v>11724.43</v>
      </c>
      <c r="K2315" s="34">
        <v>11724.43</v>
      </c>
      <c r="L2315" s="34">
        <v>11724.43</v>
      </c>
      <c r="M2315" s="34">
        <v>11724.43</v>
      </c>
      <c r="N2315" s="34">
        <v>11724.43</v>
      </c>
      <c r="O2315" s="34">
        <v>11724.43</v>
      </c>
      <c r="P2315" s="34">
        <v>11724.43</v>
      </c>
      <c r="Q2315" s="34">
        <v>11724.43</v>
      </c>
      <c r="R2315" s="34">
        <v>11724.43</v>
      </c>
      <c r="S2315" s="34">
        <v>11724.43</v>
      </c>
    </row>
    <row r="2316" spans="2:19">
      <c r="B2316" s="5">
        <v>1989</v>
      </c>
      <c r="C2316" s="34">
        <v>6894.77</v>
      </c>
      <c r="D2316" s="34">
        <v>6894.77</v>
      </c>
      <c r="E2316" s="34">
        <v>6894.77</v>
      </c>
      <c r="F2316" s="34">
        <v>6894.77</v>
      </c>
      <c r="G2316" s="34">
        <v>6894.77</v>
      </c>
      <c r="H2316" s="34">
        <v>6894.77</v>
      </c>
      <c r="I2316" s="34">
        <v>6894.77</v>
      </c>
      <c r="J2316" s="34">
        <v>6894.77</v>
      </c>
      <c r="K2316" s="34">
        <v>6894.77</v>
      </c>
      <c r="L2316" s="34">
        <v>6894.77</v>
      </c>
      <c r="M2316" s="34">
        <v>6894.77</v>
      </c>
      <c r="N2316" s="34">
        <v>6894.77</v>
      </c>
      <c r="O2316" s="34">
        <v>6894.77</v>
      </c>
      <c r="P2316" s="34">
        <v>6894.77</v>
      </c>
      <c r="Q2316" s="34">
        <v>6894.77</v>
      </c>
      <c r="R2316" s="34">
        <v>6894.77</v>
      </c>
      <c r="S2316" s="34">
        <v>6894.77</v>
      </c>
    </row>
    <row r="2317" spans="2:19">
      <c r="B2317" s="5">
        <v>1988</v>
      </c>
      <c r="C2317" s="34">
        <v>43442.42</v>
      </c>
      <c r="D2317" s="34">
        <v>43442.42</v>
      </c>
      <c r="E2317" s="34">
        <v>43442.42</v>
      </c>
      <c r="F2317" s="34">
        <v>43442.42</v>
      </c>
      <c r="G2317" s="34">
        <v>43442.42</v>
      </c>
      <c r="H2317" s="34">
        <v>43442.42</v>
      </c>
      <c r="I2317" s="34">
        <v>43442.42</v>
      </c>
      <c r="J2317" s="34">
        <v>43442.42</v>
      </c>
      <c r="K2317" s="34">
        <v>43442.42</v>
      </c>
      <c r="L2317" s="34">
        <v>43442.42</v>
      </c>
      <c r="M2317" s="34">
        <v>43442.42</v>
      </c>
      <c r="N2317" s="34">
        <v>43442.42</v>
      </c>
      <c r="O2317" s="34">
        <v>43442.42</v>
      </c>
      <c r="P2317" s="34">
        <v>43442.42</v>
      </c>
      <c r="Q2317" s="34">
        <v>43442.42</v>
      </c>
      <c r="R2317" s="34">
        <v>43442.42</v>
      </c>
      <c r="S2317" s="34">
        <v>43442.42</v>
      </c>
    </row>
    <row r="2318" spans="2:19">
      <c r="B2318" s="5">
        <v>1987</v>
      </c>
      <c r="C2318" s="34">
        <v>66791.590000000011</v>
      </c>
      <c r="D2318" s="34">
        <v>66791.590000000011</v>
      </c>
      <c r="E2318" s="34">
        <v>66791.590000000011</v>
      </c>
      <c r="F2318" s="34">
        <v>66791.590000000011</v>
      </c>
      <c r="G2318" s="34">
        <v>66791.590000000011</v>
      </c>
      <c r="H2318" s="34">
        <v>66791.590000000011</v>
      </c>
      <c r="I2318" s="34">
        <v>66791.590000000011</v>
      </c>
      <c r="J2318" s="34">
        <v>66791.590000000011</v>
      </c>
      <c r="K2318" s="34">
        <v>66791.590000000011</v>
      </c>
      <c r="L2318" s="34">
        <v>66791.590000000011</v>
      </c>
      <c r="M2318" s="34">
        <v>66791.590000000011</v>
      </c>
      <c r="N2318" s="34">
        <v>66791.590000000011</v>
      </c>
      <c r="O2318" s="34">
        <v>66791.590000000011</v>
      </c>
      <c r="P2318" s="34">
        <v>66791.590000000011</v>
      </c>
      <c r="Q2318" s="34">
        <v>66791.590000000011</v>
      </c>
      <c r="R2318" s="34">
        <v>66791.590000000011</v>
      </c>
      <c r="S2318" s="34">
        <v>66791.590000000011</v>
      </c>
    </row>
    <row r="2319" spans="2:19">
      <c r="B2319" s="5">
        <v>1986</v>
      </c>
      <c r="C2319" s="34">
        <v>19655.59</v>
      </c>
      <c r="D2319" s="34">
        <v>19655.59</v>
      </c>
      <c r="E2319" s="34">
        <v>19655.59</v>
      </c>
      <c r="F2319" s="34">
        <v>19655.59</v>
      </c>
      <c r="G2319" s="34">
        <v>19655.59</v>
      </c>
      <c r="H2319" s="34">
        <v>19655.59</v>
      </c>
      <c r="I2319" s="34">
        <v>19655.59</v>
      </c>
      <c r="J2319" s="34">
        <v>19655.59</v>
      </c>
      <c r="K2319" s="34">
        <v>19655.59</v>
      </c>
      <c r="L2319" s="34">
        <v>19655.59</v>
      </c>
      <c r="M2319" s="34">
        <v>19655.59</v>
      </c>
      <c r="N2319" s="34">
        <v>19655.59</v>
      </c>
      <c r="O2319" s="34">
        <v>19655.59</v>
      </c>
      <c r="P2319" s="34">
        <v>19655.59</v>
      </c>
      <c r="Q2319" s="34">
        <v>19655.59</v>
      </c>
      <c r="R2319" s="34">
        <v>19655.59</v>
      </c>
      <c r="S2319" s="34">
        <v>19655.59</v>
      </c>
    </row>
    <row r="2320" spans="2:19">
      <c r="B2320" s="5">
        <v>1985</v>
      </c>
      <c r="C2320" s="34">
        <v>44628.119999999995</v>
      </c>
      <c r="D2320" s="34">
        <v>44628.119999999995</v>
      </c>
      <c r="E2320" s="34">
        <v>44628.119999999995</v>
      </c>
      <c r="F2320" s="34">
        <v>44628.119999999995</v>
      </c>
      <c r="G2320" s="34">
        <v>44628.119999999995</v>
      </c>
      <c r="H2320" s="34">
        <v>44628.119999999995</v>
      </c>
      <c r="I2320" s="34">
        <v>44628.119999999995</v>
      </c>
      <c r="J2320" s="34">
        <v>44628.119999999995</v>
      </c>
      <c r="K2320" s="34">
        <v>44628.119999999995</v>
      </c>
      <c r="L2320" s="34">
        <v>44628.119999999995</v>
      </c>
      <c r="M2320" s="34">
        <v>44628.119999999995</v>
      </c>
      <c r="N2320" s="34">
        <v>44628.119999999995</v>
      </c>
      <c r="O2320" s="34">
        <v>44628.119999999995</v>
      </c>
      <c r="P2320" s="34">
        <v>44628.119999999995</v>
      </c>
      <c r="Q2320" s="34">
        <v>44628.119999999995</v>
      </c>
      <c r="R2320" s="34">
        <v>44628.119999999995</v>
      </c>
      <c r="S2320" s="34">
        <v>44628.119999999995</v>
      </c>
    </row>
    <row r="2321" spans="2:19">
      <c r="B2321" s="5">
        <v>1984</v>
      </c>
      <c r="C2321" s="34">
        <v>22584.28</v>
      </c>
      <c r="D2321" s="34">
        <v>22584.28</v>
      </c>
      <c r="E2321" s="34">
        <v>22584.28</v>
      </c>
      <c r="F2321" s="34">
        <v>22584.28</v>
      </c>
      <c r="G2321" s="34">
        <v>22584.28</v>
      </c>
      <c r="H2321" s="34">
        <v>22584.28</v>
      </c>
      <c r="I2321" s="34">
        <v>22584.28</v>
      </c>
      <c r="J2321" s="34">
        <v>22584.28</v>
      </c>
      <c r="K2321" s="34">
        <v>22584.28</v>
      </c>
      <c r="L2321" s="34">
        <v>22584.28</v>
      </c>
      <c r="M2321" s="34">
        <v>22584.28</v>
      </c>
      <c r="N2321" s="34">
        <v>22584.28</v>
      </c>
      <c r="O2321" s="34">
        <v>22584.28</v>
      </c>
      <c r="P2321" s="34">
        <v>22584.28</v>
      </c>
      <c r="Q2321" s="34">
        <v>22584.28</v>
      </c>
      <c r="R2321" s="34">
        <v>22584.28</v>
      </c>
      <c r="S2321" s="34">
        <v>22584.28</v>
      </c>
    </row>
    <row r="2322" spans="2:19">
      <c r="B2322" s="5">
        <v>1983</v>
      </c>
      <c r="C2322" s="34">
        <v>62933.38</v>
      </c>
      <c r="D2322" s="34">
        <v>62933.38</v>
      </c>
      <c r="E2322" s="34">
        <v>62933.38</v>
      </c>
      <c r="F2322" s="34">
        <v>62933.38</v>
      </c>
      <c r="G2322" s="34">
        <v>62933.38</v>
      </c>
      <c r="H2322" s="34">
        <v>62933.38</v>
      </c>
      <c r="I2322" s="34">
        <v>62933.38</v>
      </c>
      <c r="J2322" s="34">
        <v>62933.38</v>
      </c>
      <c r="K2322" s="34">
        <v>62933.38</v>
      </c>
      <c r="L2322" s="34">
        <v>62933.38</v>
      </c>
      <c r="M2322" s="34">
        <v>62933.38</v>
      </c>
      <c r="N2322" s="34">
        <v>62933.38</v>
      </c>
      <c r="O2322" s="34">
        <v>62933.38</v>
      </c>
      <c r="P2322" s="34">
        <v>62933.38</v>
      </c>
      <c r="Q2322" s="34">
        <v>62933.38</v>
      </c>
      <c r="R2322" s="34">
        <v>62933.38</v>
      </c>
      <c r="S2322" s="34">
        <v>62933.38</v>
      </c>
    </row>
    <row r="2323" spans="2:19">
      <c r="B2323" s="5">
        <v>1982</v>
      </c>
      <c r="C2323" s="34">
        <v>72907.14999999998</v>
      </c>
      <c r="D2323" s="34">
        <v>72907.14999999998</v>
      </c>
      <c r="E2323" s="34">
        <v>72907.14999999998</v>
      </c>
      <c r="F2323" s="34">
        <v>72907.14999999998</v>
      </c>
      <c r="G2323" s="34">
        <v>72907.14999999998</v>
      </c>
      <c r="H2323" s="34">
        <v>72907.14999999998</v>
      </c>
      <c r="I2323" s="34">
        <v>72907.14999999998</v>
      </c>
      <c r="J2323" s="34">
        <v>72907.14999999998</v>
      </c>
      <c r="K2323" s="34">
        <v>72907.14999999998</v>
      </c>
      <c r="L2323" s="34">
        <v>72907.14999999998</v>
      </c>
      <c r="M2323" s="34">
        <v>72907.14999999998</v>
      </c>
      <c r="N2323" s="34">
        <v>72907.14999999998</v>
      </c>
      <c r="O2323" s="34">
        <v>72907.14999999998</v>
      </c>
      <c r="P2323" s="34">
        <v>72907.14999999998</v>
      </c>
      <c r="Q2323" s="34">
        <v>72907.14999999998</v>
      </c>
      <c r="R2323" s="34">
        <v>72907.14999999998</v>
      </c>
      <c r="S2323" s="34">
        <v>72907.14999999998</v>
      </c>
    </row>
    <row r="2324" spans="2:19">
      <c r="B2324" s="5">
        <v>1981</v>
      </c>
      <c r="C2324" s="34">
        <v>8784.51</v>
      </c>
      <c r="D2324" s="34">
        <v>8784.51</v>
      </c>
      <c r="E2324" s="34">
        <v>8784.51</v>
      </c>
      <c r="F2324" s="34">
        <v>8784.51</v>
      </c>
      <c r="G2324" s="34">
        <v>8784.51</v>
      </c>
      <c r="H2324" s="34">
        <v>8784.51</v>
      </c>
      <c r="I2324" s="34">
        <v>8784.51</v>
      </c>
      <c r="J2324" s="34">
        <v>8784.51</v>
      </c>
      <c r="K2324" s="34">
        <v>8784.51</v>
      </c>
      <c r="L2324" s="34">
        <v>8784.51</v>
      </c>
      <c r="M2324" s="34">
        <v>8784.51</v>
      </c>
      <c r="N2324" s="34">
        <v>8784.51</v>
      </c>
      <c r="O2324" s="34">
        <v>8784.51</v>
      </c>
      <c r="P2324" s="34">
        <v>8784.51</v>
      </c>
      <c r="Q2324" s="34">
        <v>8784.51</v>
      </c>
      <c r="R2324" s="34">
        <v>8784.51</v>
      </c>
      <c r="S2324" s="34">
        <v>8784.51</v>
      </c>
    </row>
    <row r="2325" spans="2:19">
      <c r="B2325" s="5">
        <v>1980</v>
      </c>
      <c r="C2325" s="34">
        <v>32960.950000000004</v>
      </c>
      <c r="D2325" s="34">
        <v>32960.950000000004</v>
      </c>
      <c r="E2325" s="34">
        <v>32960.950000000004</v>
      </c>
      <c r="F2325" s="34">
        <v>32960.950000000004</v>
      </c>
      <c r="G2325" s="34">
        <v>32960.950000000004</v>
      </c>
      <c r="H2325" s="34">
        <v>32960.950000000004</v>
      </c>
      <c r="I2325" s="34">
        <v>32960.950000000004</v>
      </c>
      <c r="J2325" s="34">
        <v>32960.950000000004</v>
      </c>
      <c r="K2325" s="34">
        <v>32960.950000000004</v>
      </c>
      <c r="L2325" s="34">
        <v>32960.950000000004</v>
      </c>
      <c r="M2325" s="34">
        <v>32960.950000000004</v>
      </c>
      <c r="N2325" s="34">
        <v>32960.950000000004</v>
      </c>
      <c r="O2325" s="34">
        <v>32960.950000000004</v>
      </c>
      <c r="P2325" s="34">
        <v>32960.950000000004</v>
      </c>
      <c r="Q2325" s="34">
        <v>32960.950000000004</v>
      </c>
      <c r="R2325" s="34">
        <v>32960.950000000004</v>
      </c>
      <c r="S2325" s="34">
        <v>32960.950000000004</v>
      </c>
    </row>
    <row r="2326" spans="2:19">
      <c r="B2326" s="5">
        <v>1979</v>
      </c>
      <c r="C2326" s="34">
        <v>47.04</v>
      </c>
      <c r="D2326" s="34">
        <v>47.04</v>
      </c>
      <c r="E2326" s="34">
        <v>47.04</v>
      </c>
      <c r="F2326" s="34">
        <v>47.04</v>
      </c>
      <c r="G2326" s="34">
        <v>47.04</v>
      </c>
      <c r="H2326" s="34">
        <v>47.04</v>
      </c>
      <c r="I2326" s="34">
        <v>47.04</v>
      </c>
      <c r="J2326" s="34">
        <v>47.04</v>
      </c>
      <c r="K2326" s="34">
        <v>47.04</v>
      </c>
      <c r="L2326" s="34">
        <v>47.04</v>
      </c>
      <c r="M2326" s="34">
        <v>47.04</v>
      </c>
      <c r="N2326" s="34">
        <v>47.04</v>
      </c>
      <c r="O2326" s="34">
        <v>47.04</v>
      </c>
      <c r="P2326" s="34">
        <v>47.04</v>
      </c>
      <c r="Q2326" s="34">
        <v>47.04</v>
      </c>
      <c r="R2326" s="34">
        <v>47.04</v>
      </c>
      <c r="S2326" s="34">
        <v>47.04</v>
      </c>
    </row>
    <row r="2327" spans="2:19">
      <c r="B2327" s="5">
        <v>1978</v>
      </c>
      <c r="C2327" s="34">
        <v>15090.28</v>
      </c>
      <c r="D2327" s="34">
        <v>15090.28</v>
      </c>
      <c r="E2327" s="34">
        <v>15090.28</v>
      </c>
      <c r="F2327" s="34">
        <v>15090.28</v>
      </c>
      <c r="G2327" s="34">
        <v>15090.28</v>
      </c>
      <c r="H2327" s="34">
        <v>15090.28</v>
      </c>
      <c r="I2327" s="34">
        <v>15090.28</v>
      </c>
      <c r="J2327" s="34">
        <v>15090.28</v>
      </c>
      <c r="K2327" s="34">
        <v>15090.28</v>
      </c>
      <c r="L2327" s="34">
        <v>15090.28</v>
      </c>
      <c r="M2327" s="34">
        <v>15090.28</v>
      </c>
      <c r="N2327" s="34">
        <v>15090.28</v>
      </c>
      <c r="O2327" s="34">
        <v>15090.28</v>
      </c>
      <c r="P2327" s="34">
        <v>15090.28</v>
      </c>
      <c r="Q2327" s="34">
        <v>15090.28</v>
      </c>
      <c r="R2327" s="34">
        <v>15090.28</v>
      </c>
      <c r="S2327" s="34">
        <v>15090.28</v>
      </c>
    </row>
    <row r="2328" spans="2:19">
      <c r="B2328" s="5">
        <v>1977</v>
      </c>
      <c r="C2328" s="34">
        <v>86045.31</v>
      </c>
      <c r="D2328" s="34">
        <v>86045.31</v>
      </c>
      <c r="E2328" s="34">
        <v>86045.31</v>
      </c>
      <c r="F2328" s="34">
        <v>86045.31</v>
      </c>
      <c r="G2328" s="34">
        <v>86045.31</v>
      </c>
      <c r="H2328" s="34">
        <v>86045.31</v>
      </c>
      <c r="I2328" s="34">
        <v>86045.31</v>
      </c>
      <c r="J2328" s="34">
        <v>86045.31</v>
      </c>
      <c r="K2328" s="34">
        <v>86045.31</v>
      </c>
      <c r="L2328" s="34">
        <v>86045.31</v>
      </c>
      <c r="M2328" s="34">
        <v>86045.31</v>
      </c>
      <c r="N2328" s="34">
        <v>86045.31</v>
      </c>
      <c r="O2328" s="34">
        <v>86045.31</v>
      </c>
      <c r="P2328" s="34">
        <v>86045.31</v>
      </c>
      <c r="Q2328" s="34">
        <v>86045.31</v>
      </c>
      <c r="R2328" s="34">
        <v>86045.31</v>
      </c>
      <c r="S2328" s="34">
        <v>86045.31</v>
      </c>
    </row>
    <row r="2329" spans="2:19">
      <c r="B2329" s="5">
        <v>1976</v>
      </c>
      <c r="C2329" s="34">
        <v>29910.57</v>
      </c>
      <c r="D2329" s="34">
        <v>29910.57</v>
      </c>
      <c r="E2329" s="34">
        <v>29910.57</v>
      </c>
      <c r="F2329" s="34">
        <v>29910.57</v>
      </c>
      <c r="G2329" s="34">
        <v>29910.57</v>
      </c>
      <c r="H2329" s="34">
        <v>29910.57</v>
      </c>
      <c r="I2329" s="34">
        <v>29910.57</v>
      </c>
      <c r="J2329" s="34">
        <v>29910.57</v>
      </c>
      <c r="K2329" s="34">
        <v>29910.57</v>
      </c>
      <c r="L2329" s="34">
        <v>29910.57</v>
      </c>
      <c r="M2329" s="34">
        <v>29910.57</v>
      </c>
      <c r="N2329" s="34">
        <v>29910.57</v>
      </c>
      <c r="O2329" s="34">
        <v>29910.57</v>
      </c>
      <c r="P2329" s="34">
        <v>29910.57</v>
      </c>
      <c r="Q2329" s="34">
        <v>29910.57</v>
      </c>
      <c r="R2329" s="34">
        <v>29910.57</v>
      </c>
      <c r="S2329" s="34">
        <v>29910.57</v>
      </c>
    </row>
    <row r="2330" spans="2:19">
      <c r="B2330" s="5">
        <v>1975</v>
      </c>
      <c r="C2330" s="34">
        <v>17891.13</v>
      </c>
      <c r="D2330" s="34">
        <v>17891.13</v>
      </c>
      <c r="E2330" s="34">
        <v>17891.13</v>
      </c>
      <c r="F2330" s="34">
        <v>17891.13</v>
      </c>
      <c r="G2330" s="34">
        <v>17891.13</v>
      </c>
      <c r="H2330" s="34">
        <v>17891.13</v>
      </c>
      <c r="I2330" s="34">
        <v>17891.13</v>
      </c>
      <c r="J2330" s="34">
        <v>17891.13</v>
      </c>
      <c r="K2330" s="34">
        <v>17891.13</v>
      </c>
      <c r="L2330" s="34">
        <v>17891.13</v>
      </c>
      <c r="M2330" s="34">
        <v>17891.13</v>
      </c>
      <c r="N2330" s="34">
        <v>17891.13</v>
      </c>
      <c r="O2330" s="34">
        <v>17891.13</v>
      </c>
      <c r="P2330" s="34">
        <v>17891.13</v>
      </c>
      <c r="Q2330" s="34">
        <v>17891.13</v>
      </c>
      <c r="R2330" s="34">
        <v>17891.13</v>
      </c>
      <c r="S2330" s="34">
        <v>17891.13</v>
      </c>
    </row>
    <row r="2331" spans="2:19">
      <c r="B2331" s="5">
        <v>1974</v>
      </c>
      <c r="C2331" s="34">
        <v>59107.89</v>
      </c>
      <c r="D2331" s="34">
        <v>59107.89</v>
      </c>
      <c r="E2331" s="34">
        <v>59107.89</v>
      </c>
      <c r="F2331" s="34">
        <v>59107.89</v>
      </c>
      <c r="G2331" s="34">
        <v>59107.89</v>
      </c>
      <c r="H2331" s="34">
        <v>59107.89</v>
      </c>
      <c r="I2331" s="34">
        <v>59107.89</v>
      </c>
      <c r="J2331" s="34">
        <v>59107.89</v>
      </c>
      <c r="K2331" s="34">
        <v>59107.89</v>
      </c>
      <c r="L2331" s="34">
        <v>59107.89</v>
      </c>
      <c r="M2331" s="34">
        <v>59107.89</v>
      </c>
      <c r="N2331" s="34">
        <v>59107.89</v>
      </c>
      <c r="O2331" s="34">
        <v>59107.89</v>
      </c>
      <c r="P2331" s="34">
        <v>59107.89</v>
      </c>
      <c r="Q2331" s="34">
        <v>59107.89</v>
      </c>
      <c r="R2331" s="34">
        <v>59107.89</v>
      </c>
      <c r="S2331" s="34">
        <v>59107.89</v>
      </c>
    </row>
    <row r="2332" spans="2:19">
      <c r="B2332" s="5">
        <v>1973</v>
      </c>
      <c r="C2332" s="34">
        <v>4034.0899999999997</v>
      </c>
      <c r="D2332" s="34">
        <v>4034.0899999999997</v>
      </c>
      <c r="E2332" s="34">
        <v>4034.0899999999997</v>
      </c>
      <c r="F2332" s="34">
        <v>4034.0899999999997</v>
      </c>
      <c r="G2332" s="34">
        <v>4034.0899999999997</v>
      </c>
      <c r="H2332" s="34">
        <v>4034.0899999999997</v>
      </c>
      <c r="I2332" s="34">
        <v>4034.0899999999997</v>
      </c>
      <c r="J2332" s="34">
        <v>4034.0899999999997</v>
      </c>
      <c r="K2332" s="34">
        <v>4034.0899999999997</v>
      </c>
      <c r="L2332" s="34">
        <v>4034.0899999999997</v>
      </c>
      <c r="M2332" s="34">
        <v>4034.0899999999997</v>
      </c>
      <c r="N2332" s="34">
        <v>4034.0899999999997</v>
      </c>
      <c r="O2332" s="34">
        <v>4034.0899999999997</v>
      </c>
      <c r="P2332" s="34">
        <v>4034.0899999999997</v>
      </c>
      <c r="Q2332" s="34">
        <v>4034.0899999999997</v>
      </c>
      <c r="R2332" s="34">
        <v>4034.0899999999997</v>
      </c>
      <c r="S2332" s="34">
        <v>4034.0899999999997</v>
      </c>
    </row>
    <row r="2333" spans="2:19">
      <c r="B2333" s="5">
        <v>1972</v>
      </c>
      <c r="C2333" s="34">
        <v>833.41</v>
      </c>
      <c r="D2333" s="34">
        <v>833.41</v>
      </c>
      <c r="E2333" s="34">
        <v>833.41</v>
      </c>
      <c r="F2333" s="34">
        <v>833.41</v>
      </c>
      <c r="G2333" s="34">
        <v>833.41</v>
      </c>
      <c r="H2333" s="34">
        <v>833.41</v>
      </c>
      <c r="I2333" s="34">
        <v>833.41</v>
      </c>
      <c r="J2333" s="34">
        <v>833.41</v>
      </c>
      <c r="K2333" s="34">
        <v>833.41</v>
      </c>
      <c r="L2333" s="34">
        <v>833.41</v>
      </c>
      <c r="M2333" s="34">
        <v>833.41</v>
      </c>
      <c r="N2333" s="34">
        <v>833.41</v>
      </c>
      <c r="O2333" s="34">
        <v>833.41</v>
      </c>
      <c r="P2333" s="34">
        <v>833.41</v>
      </c>
      <c r="Q2333" s="34">
        <v>833.41</v>
      </c>
      <c r="R2333" s="34">
        <v>833.41</v>
      </c>
      <c r="S2333" s="34">
        <v>833.41</v>
      </c>
    </row>
    <row r="2334" spans="2:19">
      <c r="B2334" s="5">
        <v>1971</v>
      </c>
      <c r="C2334" s="34">
        <v>15723.769999999999</v>
      </c>
      <c r="D2334" s="34">
        <v>15723.769999999999</v>
      </c>
      <c r="E2334" s="34">
        <v>15723.769999999999</v>
      </c>
      <c r="F2334" s="34">
        <v>15723.769999999999</v>
      </c>
      <c r="G2334" s="34">
        <v>15723.769999999999</v>
      </c>
      <c r="H2334" s="34">
        <v>15723.769999999999</v>
      </c>
      <c r="I2334" s="34">
        <v>15723.769999999999</v>
      </c>
      <c r="J2334" s="34">
        <v>15723.769999999999</v>
      </c>
      <c r="K2334" s="34">
        <v>15723.769999999999</v>
      </c>
      <c r="L2334" s="34">
        <v>15723.769999999999</v>
      </c>
      <c r="M2334" s="34">
        <v>15723.769999999999</v>
      </c>
      <c r="N2334" s="34">
        <v>15723.769999999999</v>
      </c>
      <c r="O2334" s="34">
        <v>15723.769999999999</v>
      </c>
      <c r="P2334" s="34">
        <v>15723.769999999999</v>
      </c>
      <c r="Q2334" s="34">
        <v>15723.769999999999</v>
      </c>
      <c r="R2334" s="34">
        <v>15723.769999999999</v>
      </c>
      <c r="S2334" s="34">
        <v>15723.769999999999</v>
      </c>
    </row>
    <row r="2335" spans="2:19">
      <c r="B2335" s="5">
        <v>1970</v>
      </c>
      <c r="C2335" s="34">
        <v>51382.79</v>
      </c>
      <c r="D2335" s="34">
        <v>51382.79</v>
      </c>
      <c r="E2335" s="34">
        <v>51382.79</v>
      </c>
      <c r="F2335" s="34">
        <v>51382.79</v>
      </c>
      <c r="G2335" s="34">
        <v>51382.79</v>
      </c>
      <c r="H2335" s="34">
        <v>51382.79</v>
      </c>
      <c r="I2335" s="34">
        <v>51382.79</v>
      </c>
      <c r="J2335" s="34">
        <v>51382.79</v>
      </c>
      <c r="K2335" s="34">
        <v>51382.79</v>
      </c>
      <c r="L2335" s="34">
        <v>51382.79</v>
      </c>
      <c r="M2335" s="34">
        <v>51382.79</v>
      </c>
      <c r="N2335" s="34">
        <v>51382.79</v>
      </c>
      <c r="O2335" s="34">
        <v>51382.79</v>
      </c>
      <c r="P2335" s="34">
        <v>51382.79</v>
      </c>
      <c r="Q2335" s="34">
        <v>51382.79</v>
      </c>
      <c r="R2335" s="34">
        <v>51382.79</v>
      </c>
      <c r="S2335" s="34">
        <v>51382.79</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3497.2299999999996</v>
      </c>
      <c r="D2337" s="34">
        <v>3497.2299999999996</v>
      </c>
      <c r="E2337" s="34">
        <v>3497.2299999999996</v>
      </c>
      <c r="F2337" s="34">
        <v>3497.2299999999996</v>
      </c>
      <c r="G2337" s="34">
        <v>3497.2299999999996</v>
      </c>
      <c r="H2337" s="34">
        <v>3497.2299999999996</v>
      </c>
      <c r="I2337" s="34">
        <v>3497.2299999999996</v>
      </c>
      <c r="J2337" s="34">
        <v>3497.2299999999996</v>
      </c>
      <c r="K2337" s="34">
        <v>3497.2299999999996</v>
      </c>
      <c r="L2337" s="34">
        <v>3497.2299999999996</v>
      </c>
      <c r="M2337" s="34">
        <v>3497.2299999999996</v>
      </c>
      <c r="N2337" s="34">
        <v>3497.2299999999996</v>
      </c>
      <c r="O2337" s="34">
        <v>3497.2299999999996</v>
      </c>
      <c r="P2337" s="34">
        <v>3497.2299999999996</v>
      </c>
      <c r="Q2337" s="34">
        <v>3497.2299999999996</v>
      </c>
      <c r="R2337" s="34">
        <v>3497.2299999999996</v>
      </c>
      <c r="S2337" s="34">
        <v>3497.2299999999996</v>
      </c>
    </row>
    <row r="2338" spans="2:19">
      <c r="B2338" s="5">
        <v>1967</v>
      </c>
      <c r="C2338" s="34">
        <v>32499.759999999998</v>
      </c>
      <c r="D2338" s="34">
        <v>32499.759999999998</v>
      </c>
      <c r="E2338" s="34">
        <v>32499.759999999998</v>
      </c>
      <c r="F2338" s="34">
        <v>32499.759999999998</v>
      </c>
      <c r="G2338" s="34">
        <v>32499.759999999998</v>
      </c>
      <c r="H2338" s="34">
        <v>32499.759999999998</v>
      </c>
      <c r="I2338" s="34">
        <v>32499.759999999998</v>
      </c>
      <c r="J2338" s="34">
        <v>32499.759999999998</v>
      </c>
      <c r="K2338" s="34">
        <v>32499.759999999998</v>
      </c>
      <c r="L2338" s="34">
        <v>32499.759999999998</v>
      </c>
      <c r="M2338" s="34">
        <v>32499.759999999998</v>
      </c>
      <c r="N2338" s="34">
        <v>32499.759999999998</v>
      </c>
      <c r="O2338" s="34">
        <v>32499.759999999998</v>
      </c>
      <c r="P2338" s="34">
        <v>32499.759999999998</v>
      </c>
      <c r="Q2338" s="34">
        <v>32499.759999999998</v>
      </c>
      <c r="R2338" s="34">
        <v>32499.759999999998</v>
      </c>
      <c r="S2338" s="34">
        <v>32499.759999999998</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1140603.3799999999</v>
      </c>
      <c r="D2376" s="7">
        <f>SUM(D2298:D2375)</f>
        <v>1166260.3199999998</v>
      </c>
      <c r="E2376" s="7">
        <f>SUM(E2297:E2375)</f>
        <v>1166260.3199999998</v>
      </c>
      <c r="F2376" s="7">
        <f>SUM(F2296:F2375)</f>
        <v>1209267.44</v>
      </c>
      <c r="G2376" s="7">
        <f>SUM(G2295:G2375)</f>
        <v>1274504.3500000001</v>
      </c>
      <c r="H2376" s="7">
        <f>SUM(H2289:H2375)</f>
        <v>1429012.2</v>
      </c>
      <c r="I2376" s="7">
        <f>SUM(I2289:I2375)</f>
        <v>1589002.7899999998</v>
      </c>
      <c r="J2376" s="7">
        <f t="shared" ref="J2376" si="55">SUM(J2289:J2375)</f>
        <v>1630600.45</v>
      </c>
      <c r="K2376" s="7">
        <f>SUM(K2289:K2375)</f>
        <v>1630600.45</v>
      </c>
      <c r="L2376" s="7">
        <f t="shared" ref="L2376" si="56">SUM(L2289:L2375)</f>
        <v>1660887.3800000001</v>
      </c>
      <c r="M2376" s="7">
        <f>SUM(M2289:M2375)</f>
        <v>1762994.1299999997</v>
      </c>
      <c r="N2376" s="10">
        <f>SUM(N2284:N2375)</f>
        <v>1762994.1299999997</v>
      </c>
      <c r="O2376" s="10">
        <f>SUM(O2284:O2375)</f>
        <v>1762994.1299999997</v>
      </c>
      <c r="P2376" s="10">
        <f>SUM(P2284:P2375)</f>
        <v>1824739.68</v>
      </c>
      <c r="Q2376" s="10">
        <f>SUM(Q2284:Q2375)</f>
        <v>2117750.5799999991</v>
      </c>
      <c r="R2376" s="10">
        <f>SUM(R2283:R2375)</f>
        <v>2184426.3299999996</v>
      </c>
      <c r="S2376" s="10">
        <f>SUM(S2283:S2375)</f>
        <v>2244577.0999999996</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57">SUM(J2384:J2470)</f>
        <v>0</v>
      </c>
      <c r="K2471" s="7">
        <f>SUM(K2384:K2470)</f>
        <v>0</v>
      </c>
      <c r="L2471" s="7">
        <f t="shared" ref="L2471" si="5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59">SUM(J2479:J2565)</f>
        <v>0</v>
      </c>
      <c r="K2566" s="7">
        <f>SUM(K2479:K2565)</f>
        <v>0</v>
      </c>
      <c r="L2566" s="7">
        <f t="shared" ref="L2566" si="6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61">SUM(J2574:J2660)</f>
        <v>0</v>
      </c>
      <c r="K2661" s="7">
        <f>SUM(K2574:K2660)</f>
        <v>0</v>
      </c>
      <c r="L2661" s="7">
        <f t="shared" ref="L2661" si="6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38.25">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38.25">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63">SUM(J2669:J2755)</f>
        <v>0</v>
      </c>
      <c r="K2756" s="7">
        <f>SUM(K2669:K2755)</f>
        <v>0</v>
      </c>
      <c r="L2756" s="7">
        <f t="shared" ref="L2756" si="6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65">SUM(J2764:J2850)</f>
        <v>0</v>
      </c>
      <c r="K2851" s="7">
        <f>SUM(K2764:K2850)</f>
        <v>0</v>
      </c>
      <c r="L2851" s="7">
        <f t="shared" ref="L2851" si="6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38.25">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6572.8</v>
      </c>
      <c r="S2854" s="34">
        <v>6572.8</v>
      </c>
    </row>
    <row r="2855" spans="1:19">
      <c r="B2855" s="5">
        <v>2020</v>
      </c>
      <c r="C2855" s="33"/>
      <c r="D2855" s="33"/>
      <c r="E2855" s="33"/>
      <c r="F2855" s="33"/>
      <c r="G2855" s="33"/>
      <c r="H2855" s="33"/>
      <c r="I2855" s="33"/>
      <c r="J2855" s="33"/>
      <c r="K2855" s="33"/>
      <c r="L2855" s="33"/>
      <c r="M2855" s="33"/>
      <c r="N2855" s="33"/>
      <c r="O2855" s="33"/>
      <c r="P2855" s="33"/>
      <c r="Q2855" s="34">
        <v>21072.519700000001</v>
      </c>
      <c r="R2855" s="34">
        <v>21072.519700000001</v>
      </c>
      <c r="S2855" s="34">
        <v>21072.519700000001</v>
      </c>
    </row>
    <row r="2856" spans="1:19">
      <c r="A2856" s="37"/>
      <c r="B2856" s="5">
        <v>2019</v>
      </c>
      <c r="C2856" s="33"/>
      <c r="D2856" s="33"/>
      <c r="E2856" s="33"/>
      <c r="F2856" s="33"/>
      <c r="G2856" s="33"/>
      <c r="H2856" s="33"/>
      <c r="I2856" s="33"/>
      <c r="J2856" s="33"/>
      <c r="K2856" s="33"/>
      <c r="L2856" s="33"/>
      <c r="M2856" s="33"/>
      <c r="N2856" s="33"/>
      <c r="O2856" s="33"/>
      <c r="P2856" s="34">
        <v>57742.621200000001</v>
      </c>
      <c r="Q2856" s="34">
        <v>57742.621200000001</v>
      </c>
      <c r="R2856" s="34">
        <v>57742.621200000001</v>
      </c>
      <c r="S2856" s="34">
        <v>57742.621200000001</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104"/>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104"/>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104"/>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104"/>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104"/>
      <c r="D2862" s="33"/>
      <c r="E2862" s="33"/>
      <c r="F2862" s="33"/>
      <c r="G2862" s="33"/>
      <c r="H2862" s="33"/>
      <c r="I2862" s="33"/>
      <c r="J2862" s="34">
        <v>1968.84</v>
      </c>
      <c r="K2862" s="34">
        <v>1968.84</v>
      </c>
      <c r="L2862" s="34">
        <v>1968.84</v>
      </c>
      <c r="M2862" s="34">
        <v>1968.84</v>
      </c>
      <c r="N2862" s="34">
        <v>1968.84</v>
      </c>
      <c r="O2862" s="34">
        <v>1968.84</v>
      </c>
      <c r="P2862" s="34">
        <v>1968.84</v>
      </c>
      <c r="Q2862" s="34">
        <v>1968.84</v>
      </c>
      <c r="R2862" s="34">
        <v>1968.84</v>
      </c>
      <c r="S2862" s="34">
        <v>1968.84</v>
      </c>
    </row>
    <row r="2863" spans="1:19">
      <c r="B2863" s="5">
        <v>2012</v>
      </c>
      <c r="C2863" s="104"/>
      <c r="D2863" s="33"/>
      <c r="E2863" s="33"/>
      <c r="F2863" s="33"/>
      <c r="G2863" s="33"/>
      <c r="H2863" s="33"/>
      <c r="I2863" s="34">
        <v>8939</v>
      </c>
      <c r="J2863" s="34">
        <v>8939</v>
      </c>
      <c r="K2863" s="34">
        <v>8939</v>
      </c>
      <c r="L2863" s="34">
        <v>8939</v>
      </c>
      <c r="M2863" s="34">
        <v>8939</v>
      </c>
      <c r="N2863" s="34">
        <v>8939</v>
      </c>
      <c r="O2863" s="34">
        <v>8939</v>
      </c>
      <c r="P2863" s="34">
        <v>8939</v>
      </c>
      <c r="Q2863" s="34">
        <v>8939</v>
      </c>
      <c r="R2863" s="34">
        <v>8939</v>
      </c>
      <c r="S2863" s="34">
        <v>8939</v>
      </c>
    </row>
    <row r="2864" spans="1:19">
      <c r="B2864" s="5">
        <v>2011</v>
      </c>
      <c r="C2864" s="104"/>
      <c r="D2864" s="33"/>
      <c r="E2864" s="33"/>
      <c r="F2864" s="33"/>
      <c r="G2864" s="33"/>
      <c r="H2864" s="34">
        <v>80564.2</v>
      </c>
      <c r="I2864" s="34">
        <v>80564.2</v>
      </c>
      <c r="J2864" s="34">
        <v>80564.2</v>
      </c>
      <c r="K2864" s="34">
        <v>80564.2</v>
      </c>
      <c r="L2864" s="34">
        <v>80564.2</v>
      </c>
      <c r="M2864" s="34">
        <v>80564.2</v>
      </c>
      <c r="N2864" s="34">
        <v>80564.2</v>
      </c>
      <c r="O2864" s="34">
        <v>80564.2</v>
      </c>
      <c r="P2864" s="34">
        <v>80564.2</v>
      </c>
      <c r="Q2864" s="34">
        <v>80564.2</v>
      </c>
      <c r="R2864" s="34">
        <v>80564.2</v>
      </c>
      <c r="S2864" s="34">
        <v>80564.2</v>
      </c>
    </row>
    <row r="2865" spans="2:19">
      <c r="B2865" s="5">
        <v>2010</v>
      </c>
      <c r="C2865" s="104"/>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104"/>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104"/>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104"/>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39522.86</v>
      </c>
      <c r="D2876" s="34">
        <v>39522.86</v>
      </c>
      <c r="E2876" s="34">
        <v>39522.86</v>
      </c>
      <c r="F2876" s="34">
        <v>39522.86</v>
      </c>
      <c r="G2876" s="34">
        <v>39522.86</v>
      </c>
      <c r="H2876" s="34">
        <v>39522.86</v>
      </c>
      <c r="I2876" s="34">
        <v>39522.86</v>
      </c>
      <c r="J2876" s="34">
        <v>39522.86</v>
      </c>
      <c r="K2876" s="34">
        <v>39522.86</v>
      </c>
      <c r="L2876" s="34">
        <v>39522.86</v>
      </c>
      <c r="M2876" s="34">
        <v>39522.86</v>
      </c>
      <c r="N2876" s="34">
        <v>39522.86</v>
      </c>
      <c r="O2876" s="34">
        <v>39522.86</v>
      </c>
      <c r="P2876" s="34">
        <v>39522.86</v>
      </c>
      <c r="Q2876" s="34">
        <v>39522.86</v>
      </c>
      <c r="R2876" s="34">
        <v>39522.86</v>
      </c>
      <c r="S2876" s="34">
        <v>39522.86</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1580.4</v>
      </c>
      <c r="D2881" s="34">
        <v>1580.4</v>
      </c>
      <c r="E2881" s="34">
        <v>1580.4</v>
      </c>
      <c r="F2881" s="34">
        <v>1580.4</v>
      </c>
      <c r="G2881" s="34">
        <v>1580.4</v>
      </c>
      <c r="H2881" s="34">
        <v>1580.4</v>
      </c>
      <c r="I2881" s="34">
        <v>1580.4</v>
      </c>
      <c r="J2881" s="34">
        <v>1580.4</v>
      </c>
      <c r="K2881" s="34">
        <v>1580.4</v>
      </c>
      <c r="L2881" s="34">
        <v>1580.4</v>
      </c>
      <c r="M2881" s="34">
        <v>1580.4</v>
      </c>
      <c r="N2881" s="34">
        <v>1580.4</v>
      </c>
      <c r="O2881" s="34">
        <v>1580.4</v>
      </c>
      <c r="P2881" s="34">
        <v>1580.4</v>
      </c>
      <c r="Q2881" s="34">
        <v>1580.4</v>
      </c>
      <c r="R2881" s="34">
        <v>1580.4</v>
      </c>
      <c r="S2881" s="34">
        <v>1580.4</v>
      </c>
    </row>
    <row r="2882" spans="2:19">
      <c r="B2882" s="5">
        <v>1993</v>
      </c>
      <c r="C2882" s="34">
        <v>192246.26</v>
      </c>
      <c r="D2882" s="34">
        <v>192246.26</v>
      </c>
      <c r="E2882" s="34">
        <v>192246.26</v>
      </c>
      <c r="F2882" s="34">
        <v>192246.26</v>
      </c>
      <c r="G2882" s="34">
        <v>192246.26</v>
      </c>
      <c r="H2882" s="34">
        <v>192246.26</v>
      </c>
      <c r="I2882" s="34">
        <v>192246.26</v>
      </c>
      <c r="J2882" s="34">
        <v>192246.26</v>
      </c>
      <c r="K2882" s="34">
        <v>192246.26</v>
      </c>
      <c r="L2882" s="34">
        <v>192246.26</v>
      </c>
      <c r="M2882" s="34">
        <v>192246.26</v>
      </c>
      <c r="N2882" s="34">
        <v>192246.26</v>
      </c>
      <c r="O2882" s="34">
        <v>192246.26</v>
      </c>
      <c r="P2882" s="34">
        <v>192246.26</v>
      </c>
      <c r="Q2882" s="34">
        <v>192246.26</v>
      </c>
      <c r="R2882" s="34">
        <v>192246.26</v>
      </c>
      <c r="S2882" s="34">
        <v>192246.26</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38.25">
      <c r="A2946" s="63" t="s">
        <v>134</v>
      </c>
      <c r="B2946" s="6" t="s">
        <v>10</v>
      </c>
      <c r="C2946" s="7">
        <f>SUM(C2869:C2945)</f>
        <v>233349.52000000002</v>
      </c>
      <c r="D2946" s="7">
        <f>SUM(D2868:D2945)</f>
        <v>233349.52000000002</v>
      </c>
      <c r="E2946" s="7">
        <f>SUM(E2867:E2945)</f>
        <v>233349.52000000002</v>
      </c>
      <c r="F2946" s="7">
        <f>SUM(F2866:F2945)</f>
        <v>233349.52000000002</v>
      </c>
      <c r="G2946" s="7">
        <f>SUM(G2865:G2945)</f>
        <v>233349.52000000002</v>
      </c>
      <c r="H2946" s="7">
        <f>SUM(H2859:H2945)</f>
        <v>313913.71999999997</v>
      </c>
      <c r="I2946" s="7">
        <f>SUM(I2859:I2945)</f>
        <v>322852.71999999997</v>
      </c>
      <c r="J2946" s="7">
        <f t="shared" ref="J2946" si="67">SUM(J2859:J2945)</f>
        <v>324821.56</v>
      </c>
      <c r="K2946" s="7">
        <f>SUM(K2859:K2945)</f>
        <v>324821.56</v>
      </c>
      <c r="L2946" s="7">
        <f t="shared" ref="L2946" si="68">SUM(L2859:L2945)</f>
        <v>324821.56</v>
      </c>
      <c r="M2946" s="10">
        <f>SUM(M2859:M2945)</f>
        <v>324821.56</v>
      </c>
      <c r="N2946" s="10">
        <f>SUM(N2854:N2945)</f>
        <v>324821.56</v>
      </c>
      <c r="O2946" s="10">
        <f>SUM(O2854:O2945)</f>
        <v>324821.56</v>
      </c>
      <c r="P2946" s="10">
        <f>SUM(P2854:P2945)</f>
        <v>382564.18119999999</v>
      </c>
      <c r="Q2946" s="10">
        <f>SUM(Q2854:Q2945)</f>
        <v>403636.70089999994</v>
      </c>
      <c r="R2946" s="10">
        <f>SUM(R2853:R2945)</f>
        <v>410209.50089999998</v>
      </c>
      <c r="S2946" s="10">
        <f>SUM(S2853:S2945)</f>
        <v>410209.50089999998</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124899.82</v>
      </c>
    </row>
    <row r="2949" spans="1:19">
      <c r="A2949" s="35"/>
      <c r="B2949" s="5">
        <v>2021</v>
      </c>
      <c r="C2949" s="33"/>
      <c r="D2949" s="33"/>
      <c r="E2949" s="33"/>
      <c r="F2949" s="33"/>
      <c r="G2949" s="33"/>
      <c r="H2949" s="33"/>
      <c r="I2949" s="33"/>
      <c r="J2949" s="33"/>
      <c r="K2949" s="33"/>
      <c r="L2949" s="33"/>
      <c r="M2949" s="33"/>
      <c r="N2949" s="33"/>
      <c r="O2949" s="33"/>
      <c r="P2949" s="33"/>
      <c r="Q2949" s="33"/>
      <c r="R2949" s="34">
        <v>72988.25</v>
      </c>
      <c r="S2949" s="34">
        <v>72988.25</v>
      </c>
    </row>
    <row r="2950" spans="1:19">
      <c r="B2950" s="5">
        <v>2020</v>
      </c>
      <c r="C2950" s="33"/>
      <c r="D2950" s="33"/>
      <c r="E2950" s="33"/>
      <c r="F2950" s="33"/>
      <c r="G2950" s="33"/>
      <c r="H2950" s="33"/>
      <c r="I2950" s="33"/>
      <c r="J2950" s="33"/>
      <c r="K2950" s="33"/>
      <c r="L2950" s="33"/>
      <c r="M2950" s="33"/>
      <c r="N2950" s="33"/>
      <c r="O2950" s="33"/>
      <c r="P2950" s="33"/>
      <c r="Q2950" s="34">
        <v>31801.14</v>
      </c>
      <c r="R2950" s="34">
        <v>31801.14</v>
      </c>
      <c r="S2950" s="34">
        <v>31801.14</v>
      </c>
    </row>
    <row r="2951" spans="1:19">
      <c r="A2951" s="37"/>
      <c r="B2951" s="5">
        <v>2019</v>
      </c>
      <c r="C2951" s="33"/>
      <c r="D2951" s="33"/>
      <c r="E2951" s="33"/>
      <c r="F2951" s="33"/>
      <c r="G2951" s="33"/>
      <c r="H2951" s="33"/>
      <c r="I2951" s="33"/>
      <c r="J2951" s="33"/>
      <c r="K2951" s="33"/>
      <c r="L2951" s="33"/>
      <c r="M2951" s="33"/>
      <c r="N2951" s="33"/>
      <c r="O2951" s="33"/>
      <c r="P2951" s="34">
        <v>38345.760000000002</v>
      </c>
      <c r="Q2951" s="34">
        <v>38345.760000000002</v>
      </c>
      <c r="R2951" s="34">
        <v>38345.760000000002</v>
      </c>
      <c r="S2951" s="34">
        <v>38345.760000000002</v>
      </c>
    </row>
    <row r="2952" spans="1:19">
      <c r="A2952" s="37"/>
      <c r="B2952" s="5">
        <v>2018</v>
      </c>
      <c r="C2952" s="33"/>
      <c r="D2952" s="33"/>
      <c r="E2952" s="33"/>
      <c r="F2952" s="33"/>
      <c r="G2952" s="33"/>
      <c r="H2952" s="33"/>
      <c r="I2952" s="33"/>
      <c r="J2952" s="33"/>
      <c r="K2952" s="33"/>
      <c r="L2952" s="33"/>
      <c r="M2952" s="33"/>
      <c r="N2952" s="33"/>
      <c r="O2952" s="34">
        <v>62513.240000000005</v>
      </c>
      <c r="P2952" s="34">
        <v>62513.240000000005</v>
      </c>
      <c r="Q2952" s="34">
        <v>62513.240000000005</v>
      </c>
      <c r="R2952" s="34">
        <v>62513.240000000005</v>
      </c>
      <c r="S2952" s="34">
        <v>62513.240000000005</v>
      </c>
    </row>
    <row r="2953" spans="1:19">
      <c r="A2953" s="37"/>
      <c r="B2953" s="5">
        <v>2017</v>
      </c>
      <c r="C2953" s="104"/>
      <c r="D2953" s="33"/>
      <c r="E2953" s="33"/>
      <c r="F2953" s="33"/>
      <c r="G2953" s="33"/>
      <c r="H2953" s="33"/>
      <c r="I2953" s="33"/>
      <c r="J2953" s="33"/>
      <c r="K2953" s="33"/>
      <c r="L2953" s="33"/>
      <c r="M2953" s="33"/>
      <c r="N2953" s="34">
        <v>45262</v>
      </c>
      <c r="O2953" s="34">
        <v>45262</v>
      </c>
      <c r="P2953" s="34">
        <v>45262</v>
      </c>
      <c r="Q2953" s="34">
        <v>45262</v>
      </c>
      <c r="R2953" s="34">
        <v>45262</v>
      </c>
      <c r="S2953" s="34">
        <v>45262</v>
      </c>
    </row>
    <row r="2954" spans="1:19">
      <c r="B2954" s="5">
        <v>2016</v>
      </c>
      <c r="C2954" s="104"/>
      <c r="D2954" s="33"/>
      <c r="E2954" s="33"/>
      <c r="F2954" s="33"/>
      <c r="G2954" s="33"/>
      <c r="H2954" s="33"/>
      <c r="I2954" s="33"/>
      <c r="J2954" s="33"/>
      <c r="K2954" s="33"/>
      <c r="L2954" s="33"/>
      <c r="M2954" s="34">
        <v>43309.25</v>
      </c>
      <c r="N2954" s="34">
        <f>43309.25+109446.22</f>
        <v>152755.47</v>
      </c>
      <c r="O2954" s="34">
        <f t="shared" ref="O2954:S2954" si="69">43309.25+109446.22</f>
        <v>152755.47</v>
      </c>
      <c r="P2954" s="34">
        <f t="shared" si="69"/>
        <v>152755.47</v>
      </c>
      <c r="Q2954" s="34">
        <f t="shared" si="69"/>
        <v>152755.47</v>
      </c>
      <c r="R2954" s="34">
        <f t="shared" si="69"/>
        <v>152755.47</v>
      </c>
      <c r="S2954" s="34">
        <f t="shared" si="69"/>
        <v>152755.47</v>
      </c>
    </row>
    <row r="2955" spans="1:19">
      <c r="B2955" s="5">
        <v>2015</v>
      </c>
      <c r="C2955" s="104"/>
      <c r="D2955" s="33"/>
      <c r="E2955" s="33"/>
      <c r="F2955" s="33"/>
      <c r="G2955" s="33"/>
      <c r="H2955" s="33"/>
      <c r="I2955" s="33"/>
      <c r="J2955" s="33"/>
      <c r="K2955" s="33"/>
      <c r="L2955" s="34">
        <v>213092.09999999998</v>
      </c>
      <c r="M2955" s="34">
        <v>213092.09999999998</v>
      </c>
      <c r="N2955" s="34">
        <v>213092.09999999998</v>
      </c>
      <c r="O2955" s="34">
        <v>213092.09999999998</v>
      </c>
      <c r="P2955" s="34">
        <v>213092.09999999998</v>
      </c>
      <c r="Q2955" s="34">
        <v>213092.09999999998</v>
      </c>
      <c r="R2955" s="34">
        <v>213092.09999999998</v>
      </c>
      <c r="S2955" s="34">
        <v>213092.09999999998</v>
      </c>
    </row>
    <row r="2956" spans="1:19">
      <c r="B2956" s="5">
        <v>2014</v>
      </c>
      <c r="C2956" s="104"/>
      <c r="D2956" s="33"/>
      <c r="E2956" s="33"/>
      <c r="F2956" s="33"/>
      <c r="G2956" s="33"/>
      <c r="H2956" s="33"/>
      <c r="I2956" s="33"/>
      <c r="J2956" s="33"/>
      <c r="K2956" s="34">
        <v>44887.33</v>
      </c>
      <c r="L2956" s="34">
        <v>44887.33</v>
      </c>
      <c r="M2956" s="34">
        <v>44887.33</v>
      </c>
      <c r="N2956" s="34">
        <v>44887.33</v>
      </c>
      <c r="O2956" s="34">
        <v>44887.33</v>
      </c>
      <c r="P2956" s="34">
        <v>44887.33</v>
      </c>
      <c r="Q2956" s="34">
        <v>44887.33</v>
      </c>
      <c r="R2956" s="34">
        <v>44887.33</v>
      </c>
      <c r="S2956" s="34">
        <v>44887.33</v>
      </c>
    </row>
    <row r="2957" spans="1:19">
      <c r="B2957" s="5">
        <v>2013</v>
      </c>
      <c r="C2957" s="104"/>
      <c r="D2957" s="33"/>
      <c r="E2957" s="33"/>
      <c r="F2957" s="33"/>
      <c r="G2957" s="33"/>
      <c r="H2957" s="33"/>
      <c r="I2957" s="33"/>
      <c r="J2957" s="34">
        <v>116107.21</v>
      </c>
      <c r="K2957" s="34">
        <v>116107.21</v>
      </c>
      <c r="L2957" s="34">
        <v>116107.21</v>
      </c>
      <c r="M2957" s="34">
        <v>116107.21</v>
      </c>
      <c r="N2957" s="34">
        <v>116107.21</v>
      </c>
      <c r="O2957" s="34">
        <v>116107.21</v>
      </c>
      <c r="P2957" s="34">
        <v>116107.21</v>
      </c>
      <c r="Q2957" s="34">
        <v>116107.21</v>
      </c>
      <c r="R2957" s="34">
        <v>116107.21</v>
      </c>
      <c r="S2957" s="34">
        <v>116107.21</v>
      </c>
    </row>
    <row r="2958" spans="1:19">
      <c r="B2958" s="5">
        <v>2012</v>
      </c>
      <c r="C2958" s="104"/>
      <c r="D2958" s="33"/>
      <c r="E2958" s="33"/>
      <c r="F2958" s="33"/>
      <c r="G2958" s="33"/>
      <c r="H2958" s="33"/>
      <c r="I2958" s="34">
        <v>35543.46</v>
      </c>
      <c r="J2958" s="34">
        <v>35543.46</v>
      </c>
      <c r="K2958" s="34">
        <v>35543.46</v>
      </c>
      <c r="L2958" s="34">
        <v>35543.46</v>
      </c>
      <c r="M2958" s="34">
        <v>35543.46</v>
      </c>
      <c r="N2958" s="34">
        <v>35543.46</v>
      </c>
      <c r="O2958" s="34">
        <v>35543.46</v>
      </c>
      <c r="P2958" s="34">
        <v>35543.46</v>
      </c>
      <c r="Q2958" s="34">
        <v>35543.46</v>
      </c>
      <c r="R2958" s="34">
        <v>35543.46</v>
      </c>
      <c r="S2958" s="34">
        <v>35543.46</v>
      </c>
    </row>
    <row r="2959" spans="1:19">
      <c r="B2959" s="5">
        <v>2011</v>
      </c>
      <c r="C2959" s="104"/>
      <c r="D2959" s="33"/>
      <c r="E2959" s="33"/>
      <c r="F2959" s="33"/>
      <c r="G2959" s="33"/>
      <c r="H2959" s="34">
        <v>20109.5</v>
      </c>
      <c r="I2959" s="34">
        <v>20109.5</v>
      </c>
      <c r="J2959" s="34">
        <v>20109.5</v>
      </c>
      <c r="K2959" s="34">
        <v>20109.5</v>
      </c>
      <c r="L2959" s="34">
        <v>20109.5</v>
      </c>
      <c r="M2959" s="34">
        <v>20109.5</v>
      </c>
      <c r="N2959" s="34">
        <v>20109.5</v>
      </c>
      <c r="O2959" s="34">
        <v>20109.5</v>
      </c>
      <c r="P2959" s="34">
        <v>20109.5</v>
      </c>
      <c r="Q2959" s="34">
        <v>20109.5</v>
      </c>
      <c r="R2959" s="34">
        <v>20109.5</v>
      </c>
      <c r="S2959" s="34">
        <v>20109.5</v>
      </c>
    </row>
    <row r="2960" spans="1:19">
      <c r="B2960" s="5">
        <v>2010</v>
      </c>
      <c r="C2960" s="104"/>
      <c r="D2960" s="33"/>
      <c r="E2960" s="33"/>
      <c r="F2960" s="33"/>
      <c r="G2960" s="34">
        <v>25285.000000000004</v>
      </c>
      <c r="H2960" s="34">
        <v>25285.000000000004</v>
      </c>
      <c r="I2960" s="34">
        <v>25285.000000000004</v>
      </c>
      <c r="J2960" s="34">
        <v>25285.000000000004</v>
      </c>
      <c r="K2960" s="34">
        <v>25285.000000000004</v>
      </c>
      <c r="L2960" s="34">
        <v>25285.000000000004</v>
      </c>
      <c r="M2960" s="34">
        <v>25285.000000000004</v>
      </c>
      <c r="N2960" s="34">
        <v>25285.000000000004</v>
      </c>
      <c r="O2960" s="34">
        <v>25285.000000000004</v>
      </c>
      <c r="P2960" s="34">
        <v>25285.000000000004</v>
      </c>
      <c r="Q2960" s="34">
        <v>25285.000000000004</v>
      </c>
      <c r="R2960" s="34">
        <v>25285.000000000004</v>
      </c>
      <c r="S2960" s="34">
        <v>25285.000000000004</v>
      </c>
    </row>
    <row r="2961" spans="2:19">
      <c r="B2961" s="5">
        <v>2009</v>
      </c>
      <c r="C2961" s="104"/>
      <c r="D2961" s="33"/>
      <c r="E2961" s="33"/>
      <c r="F2961" s="34">
        <v>20695.34</v>
      </c>
      <c r="G2961" s="34">
        <v>20695.34</v>
      </c>
      <c r="H2961" s="34">
        <v>20695.34</v>
      </c>
      <c r="I2961" s="34">
        <v>20695.34</v>
      </c>
      <c r="J2961" s="34">
        <v>20695.34</v>
      </c>
      <c r="K2961" s="34">
        <v>20695.34</v>
      </c>
      <c r="L2961" s="34">
        <v>20695.34</v>
      </c>
      <c r="M2961" s="34">
        <v>20695.34</v>
      </c>
      <c r="N2961" s="34">
        <v>20695.34</v>
      </c>
      <c r="O2961" s="34">
        <v>20695.34</v>
      </c>
      <c r="P2961" s="34">
        <v>20695.34</v>
      </c>
      <c r="Q2961" s="34">
        <v>20695.34</v>
      </c>
      <c r="R2961" s="34">
        <v>20695.34</v>
      </c>
      <c r="S2961" s="34">
        <v>20695.34</v>
      </c>
    </row>
    <row r="2962" spans="2:19">
      <c r="B2962" s="5">
        <v>2008</v>
      </c>
      <c r="C2962" s="104"/>
      <c r="D2962" s="33"/>
      <c r="E2962" s="34">
        <v>21330.149999999998</v>
      </c>
      <c r="F2962" s="34">
        <v>21330.149999999998</v>
      </c>
      <c r="G2962" s="34">
        <v>21330.149999999998</v>
      </c>
      <c r="H2962" s="34">
        <v>21330.149999999998</v>
      </c>
      <c r="I2962" s="34">
        <v>21330.149999999998</v>
      </c>
      <c r="J2962" s="34">
        <v>21330.149999999998</v>
      </c>
      <c r="K2962" s="34">
        <v>21330.149999999998</v>
      </c>
      <c r="L2962" s="34">
        <v>21330.149999999998</v>
      </c>
      <c r="M2962" s="34">
        <v>21330.149999999998</v>
      </c>
      <c r="N2962" s="34">
        <v>21330.149999999998</v>
      </c>
      <c r="O2962" s="34">
        <v>21330.149999999998</v>
      </c>
      <c r="P2962" s="34">
        <v>21330.149999999998</v>
      </c>
      <c r="Q2962" s="34">
        <v>21330.149999999998</v>
      </c>
      <c r="R2962" s="34">
        <v>21330.149999999998</v>
      </c>
      <c r="S2962" s="34">
        <v>21330.149999999998</v>
      </c>
    </row>
    <row r="2963" spans="2:19">
      <c r="B2963" s="5">
        <v>2007</v>
      </c>
      <c r="C2963" s="104"/>
      <c r="D2963" s="34">
        <v>28062.369999999995</v>
      </c>
      <c r="E2963" s="34">
        <v>28062.369999999995</v>
      </c>
      <c r="F2963" s="34">
        <v>28062.369999999995</v>
      </c>
      <c r="G2963" s="34">
        <v>28062.369999999995</v>
      </c>
      <c r="H2963" s="34">
        <v>28062.369999999995</v>
      </c>
      <c r="I2963" s="34">
        <v>28062.369999999995</v>
      </c>
      <c r="J2963" s="34">
        <v>28062.369999999995</v>
      </c>
      <c r="K2963" s="34">
        <v>28062.369999999995</v>
      </c>
      <c r="L2963" s="34">
        <v>28062.369999999995</v>
      </c>
      <c r="M2963" s="34">
        <v>28062.369999999995</v>
      </c>
      <c r="N2963" s="34">
        <v>28062.369999999995</v>
      </c>
      <c r="O2963" s="34">
        <v>28062.369999999995</v>
      </c>
      <c r="P2963" s="34">
        <v>28062.369999999995</v>
      </c>
      <c r="Q2963" s="34">
        <v>28062.369999999995</v>
      </c>
      <c r="R2963" s="34">
        <v>28062.369999999995</v>
      </c>
      <c r="S2963" s="34">
        <v>28062.369999999995</v>
      </c>
    </row>
    <row r="2964" spans="2:19">
      <c r="B2964" s="5">
        <v>2006</v>
      </c>
      <c r="C2964" s="34">
        <v>19131.36</v>
      </c>
      <c r="D2964" s="34">
        <v>19131.36</v>
      </c>
      <c r="E2964" s="34">
        <v>19131.36</v>
      </c>
      <c r="F2964" s="34">
        <v>19131.36</v>
      </c>
      <c r="G2964" s="34">
        <v>19131.36</v>
      </c>
      <c r="H2964" s="34">
        <v>19131.36</v>
      </c>
      <c r="I2964" s="34">
        <v>19131.36</v>
      </c>
      <c r="J2964" s="34">
        <v>19131.36</v>
      </c>
      <c r="K2964" s="34">
        <v>19131.36</v>
      </c>
      <c r="L2964" s="34">
        <v>19131.36</v>
      </c>
      <c r="M2964" s="34">
        <v>19131.36</v>
      </c>
      <c r="N2964" s="34">
        <f>19131.36+896.83</f>
        <v>20028.190000000002</v>
      </c>
      <c r="O2964" s="34">
        <f t="shared" ref="O2964:S2964" si="70">19131.36+896.83</f>
        <v>20028.190000000002</v>
      </c>
      <c r="P2964" s="34">
        <f t="shared" si="70"/>
        <v>20028.190000000002</v>
      </c>
      <c r="Q2964" s="34">
        <f t="shared" si="70"/>
        <v>20028.190000000002</v>
      </c>
      <c r="R2964" s="34">
        <f t="shared" si="70"/>
        <v>20028.190000000002</v>
      </c>
      <c r="S2964" s="34">
        <f t="shared" si="70"/>
        <v>20028.190000000002</v>
      </c>
    </row>
    <row r="2965" spans="2:19">
      <c r="B2965" s="5">
        <v>2005</v>
      </c>
      <c r="C2965" s="34">
        <v>2010.2599999999998</v>
      </c>
      <c r="D2965" s="34">
        <v>2010.2599999999998</v>
      </c>
      <c r="E2965" s="34">
        <v>2010.2599999999998</v>
      </c>
      <c r="F2965" s="34">
        <v>2010.2599999999998</v>
      </c>
      <c r="G2965" s="34">
        <v>2010.2599999999998</v>
      </c>
      <c r="H2965" s="34">
        <v>2010.2599999999998</v>
      </c>
      <c r="I2965" s="34">
        <v>2010.2599999999998</v>
      </c>
      <c r="J2965" s="34">
        <v>2010.2599999999998</v>
      </c>
      <c r="K2965" s="34">
        <v>2010.2599999999998</v>
      </c>
      <c r="L2965" s="34">
        <v>2010.2599999999998</v>
      </c>
      <c r="M2965" s="34">
        <v>2010.2599999999998</v>
      </c>
      <c r="N2965" s="34">
        <v>2010.2599999999998</v>
      </c>
      <c r="O2965" s="34">
        <v>2010.2599999999998</v>
      </c>
      <c r="P2965" s="34">
        <v>2010.2599999999998</v>
      </c>
      <c r="Q2965" s="34">
        <v>2010.2599999999998</v>
      </c>
      <c r="R2965" s="34">
        <v>2010.2599999999998</v>
      </c>
      <c r="S2965" s="34">
        <v>2011.26</v>
      </c>
    </row>
    <row r="2966" spans="2:19">
      <c r="B2966" s="5">
        <v>2004</v>
      </c>
      <c r="C2966" s="34">
        <v>4181.83</v>
      </c>
      <c r="D2966" s="34">
        <v>4181.83</v>
      </c>
      <c r="E2966" s="34">
        <v>4181.83</v>
      </c>
      <c r="F2966" s="34">
        <v>4181.83</v>
      </c>
      <c r="G2966" s="34">
        <v>4181.83</v>
      </c>
      <c r="H2966" s="34">
        <v>4181.83</v>
      </c>
      <c r="I2966" s="34">
        <v>4181.83</v>
      </c>
      <c r="J2966" s="34">
        <v>4181.83</v>
      </c>
      <c r="K2966" s="34">
        <v>4181.83</v>
      </c>
      <c r="L2966" s="34">
        <v>4181.83</v>
      </c>
      <c r="M2966" s="34">
        <v>4181.83</v>
      </c>
      <c r="N2966" s="34">
        <f>4181.83+6571.18</f>
        <v>10753.01</v>
      </c>
      <c r="O2966" s="34">
        <f t="shared" ref="O2966:S2966" si="71">4181.83+6571.18</f>
        <v>10753.01</v>
      </c>
      <c r="P2966" s="34">
        <f t="shared" si="71"/>
        <v>10753.01</v>
      </c>
      <c r="Q2966" s="34">
        <f t="shared" si="71"/>
        <v>10753.01</v>
      </c>
      <c r="R2966" s="34">
        <f t="shared" si="71"/>
        <v>10753.01</v>
      </c>
      <c r="S2966" s="34">
        <f t="shared" si="71"/>
        <v>10753.01</v>
      </c>
    </row>
    <row r="2967" spans="2:19">
      <c r="B2967" s="5">
        <v>2003</v>
      </c>
      <c r="C2967" s="34">
        <v>32457.449999999997</v>
      </c>
      <c r="D2967" s="34">
        <v>32457.449999999997</v>
      </c>
      <c r="E2967" s="34">
        <v>32457.449999999997</v>
      </c>
      <c r="F2967" s="34">
        <v>32457.449999999997</v>
      </c>
      <c r="G2967" s="34">
        <v>32457.449999999997</v>
      </c>
      <c r="H2967" s="34">
        <v>32457.449999999997</v>
      </c>
      <c r="I2967" s="34">
        <v>32457.449999999997</v>
      </c>
      <c r="J2967" s="34">
        <v>32457.449999999997</v>
      </c>
      <c r="K2967" s="34">
        <v>32457.449999999997</v>
      </c>
      <c r="L2967" s="34">
        <v>32457.449999999997</v>
      </c>
      <c r="M2967" s="34">
        <v>32457.449999999997</v>
      </c>
      <c r="N2967" s="34">
        <f>32457.45+26464.59</f>
        <v>58922.04</v>
      </c>
      <c r="O2967" s="34">
        <f t="shared" ref="O2967:S2967" si="72">32457.45+26464.59</f>
        <v>58922.04</v>
      </c>
      <c r="P2967" s="34">
        <f t="shared" si="72"/>
        <v>58922.04</v>
      </c>
      <c r="Q2967" s="34">
        <f t="shared" si="72"/>
        <v>58922.04</v>
      </c>
      <c r="R2967" s="34">
        <f t="shared" si="72"/>
        <v>58922.04</v>
      </c>
      <c r="S2967" s="34">
        <f t="shared" si="72"/>
        <v>58922.04</v>
      </c>
    </row>
    <row r="2968" spans="2:19">
      <c r="B2968" s="5">
        <v>2002</v>
      </c>
      <c r="C2968" s="34">
        <v>38977.539999999994</v>
      </c>
      <c r="D2968" s="34">
        <v>38977.539999999994</v>
      </c>
      <c r="E2968" s="34">
        <v>38977.539999999994</v>
      </c>
      <c r="F2968" s="34">
        <v>38977.539999999994</v>
      </c>
      <c r="G2968" s="34">
        <v>38977.539999999994</v>
      </c>
      <c r="H2968" s="34">
        <v>38977.539999999994</v>
      </c>
      <c r="I2968" s="34">
        <v>38977.539999999994</v>
      </c>
      <c r="J2968" s="34">
        <v>38977.539999999994</v>
      </c>
      <c r="K2968" s="34">
        <v>38977.539999999994</v>
      </c>
      <c r="L2968" s="34">
        <v>38977.539999999994</v>
      </c>
      <c r="M2968" s="34">
        <v>38977.539999999994</v>
      </c>
      <c r="N2968" s="34">
        <f>38977.54+4852.74</f>
        <v>43830.28</v>
      </c>
      <c r="O2968" s="34">
        <f t="shared" ref="O2968:S2968" si="73">38977.54+4852.74</f>
        <v>43830.28</v>
      </c>
      <c r="P2968" s="34">
        <f t="shared" si="73"/>
        <v>43830.28</v>
      </c>
      <c r="Q2968" s="34">
        <f t="shared" si="73"/>
        <v>43830.28</v>
      </c>
      <c r="R2968" s="34">
        <f t="shared" si="73"/>
        <v>43830.28</v>
      </c>
      <c r="S2968" s="34">
        <f t="shared" si="73"/>
        <v>43830.28</v>
      </c>
    </row>
    <row r="2969" spans="2:19">
      <c r="B2969" s="5">
        <v>2001</v>
      </c>
      <c r="C2969" s="34">
        <v>48477.619999999995</v>
      </c>
      <c r="D2969" s="34">
        <v>48477.619999999995</v>
      </c>
      <c r="E2969" s="34">
        <v>48477.619999999995</v>
      </c>
      <c r="F2969" s="34">
        <v>48477.619999999995</v>
      </c>
      <c r="G2969" s="34">
        <v>48477.619999999995</v>
      </c>
      <c r="H2969" s="34">
        <v>48477.619999999995</v>
      </c>
      <c r="I2969" s="34">
        <v>48477.619999999995</v>
      </c>
      <c r="J2969" s="34">
        <v>48477.619999999995</v>
      </c>
      <c r="K2969" s="34">
        <v>48477.619999999995</v>
      </c>
      <c r="L2969" s="34">
        <v>48477.619999999995</v>
      </c>
      <c r="M2969" s="34">
        <v>48477.619999999995</v>
      </c>
      <c r="N2969" s="34">
        <v>48477.619999999995</v>
      </c>
      <c r="O2969" s="34">
        <v>48477.619999999995</v>
      </c>
      <c r="P2969" s="34">
        <v>48477.619999999995</v>
      </c>
      <c r="Q2969" s="34">
        <v>48477.619999999995</v>
      </c>
      <c r="R2969" s="34">
        <v>48477.619999999995</v>
      </c>
      <c r="S2969" s="34">
        <v>48477.619999999995</v>
      </c>
    </row>
    <row r="2970" spans="2:19">
      <c r="B2970" s="5">
        <v>2000</v>
      </c>
      <c r="C2970" s="34">
        <v>52724.93</v>
      </c>
      <c r="D2970" s="34">
        <v>52724.93</v>
      </c>
      <c r="E2970" s="34">
        <v>52724.93</v>
      </c>
      <c r="F2970" s="34">
        <v>52724.93</v>
      </c>
      <c r="G2970" s="34">
        <v>52724.93</v>
      </c>
      <c r="H2970" s="34">
        <v>52724.93</v>
      </c>
      <c r="I2970" s="34">
        <v>52724.93</v>
      </c>
      <c r="J2970" s="34">
        <v>52724.93</v>
      </c>
      <c r="K2970" s="34">
        <v>52724.93</v>
      </c>
      <c r="L2970" s="34">
        <v>52724.93</v>
      </c>
      <c r="M2970" s="34">
        <v>52724.93</v>
      </c>
      <c r="N2970" s="34">
        <v>52724.93</v>
      </c>
      <c r="O2970" s="34">
        <v>52724.93</v>
      </c>
      <c r="P2970" s="34">
        <v>52724.93</v>
      </c>
      <c r="Q2970" s="34">
        <v>52724.93</v>
      </c>
      <c r="R2970" s="34">
        <v>52724.93</v>
      </c>
      <c r="S2970" s="34">
        <v>52724.93</v>
      </c>
    </row>
    <row r="2971" spans="2:19">
      <c r="B2971" s="5">
        <v>1999</v>
      </c>
      <c r="C2971" s="34">
        <v>37225.629999999997</v>
      </c>
      <c r="D2971" s="34">
        <v>37225.629999999997</v>
      </c>
      <c r="E2971" s="34">
        <v>37225.629999999997</v>
      </c>
      <c r="F2971" s="34">
        <v>37225.629999999997</v>
      </c>
      <c r="G2971" s="34">
        <v>37225.629999999997</v>
      </c>
      <c r="H2971" s="34">
        <v>37225.629999999997</v>
      </c>
      <c r="I2971" s="34">
        <v>37225.629999999997</v>
      </c>
      <c r="J2971" s="34">
        <v>37225.629999999997</v>
      </c>
      <c r="K2971" s="34">
        <v>37225.629999999997</v>
      </c>
      <c r="L2971" s="34">
        <v>37225.629999999997</v>
      </c>
      <c r="M2971" s="34">
        <v>37225.629999999997</v>
      </c>
      <c r="N2971" s="34">
        <f>37225.63+3812.38</f>
        <v>41038.009999999995</v>
      </c>
      <c r="O2971" s="34">
        <f t="shared" ref="O2971:S2971" si="74">37225.63+3812.38</f>
        <v>41038.009999999995</v>
      </c>
      <c r="P2971" s="34">
        <f t="shared" si="74"/>
        <v>41038.009999999995</v>
      </c>
      <c r="Q2971" s="34">
        <f t="shared" si="74"/>
        <v>41038.009999999995</v>
      </c>
      <c r="R2971" s="34">
        <f t="shared" si="74"/>
        <v>41038.009999999995</v>
      </c>
      <c r="S2971" s="34">
        <f t="shared" si="74"/>
        <v>41038.009999999995</v>
      </c>
    </row>
    <row r="2972" spans="2:19">
      <c r="B2972" s="5">
        <v>1998</v>
      </c>
      <c r="C2972" s="34">
        <v>47692.29</v>
      </c>
      <c r="D2972" s="34">
        <v>47692.29</v>
      </c>
      <c r="E2972" s="34">
        <v>47692.29</v>
      </c>
      <c r="F2972" s="34">
        <v>47692.29</v>
      </c>
      <c r="G2972" s="34">
        <v>47692.29</v>
      </c>
      <c r="H2972" s="34">
        <v>47692.29</v>
      </c>
      <c r="I2972" s="34">
        <v>47692.29</v>
      </c>
      <c r="J2972" s="34">
        <v>47692.29</v>
      </c>
      <c r="K2972" s="34">
        <v>47692.29</v>
      </c>
      <c r="L2972" s="34">
        <v>47692.29</v>
      </c>
      <c r="M2972" s="34">
        <v>47692.29</v>
      </c>
      <c r="N2972" s="34">
        <f>47692.29+5925.38</f>
        <v>53617.67</v>
      </c>
      <c r="O2972" s="34">
        <f t="shared" ref="O2972:S2972" si="75">47692.29+5925.38</f>
        <v>53617.67</v>
      </c>
      <c r="P2972" s="34">
        <f t="shared" si="75"/>
        <v>53617.67</v>
      </c>
      <c r="Q2972" s="34">
        <f t="shared" si="75"/>
        <v>53617.67</v>
      </c>
      <c r="R2972" s="34">
        <f t="shared" si="75"/>
        <v>53617.67</v>
      </c>
      <c r="S2972" s="34">
        <f t="shared" si="75"/>
        <v>53617.67</v>
      </c>
    </row>
    <row r="2973" spans="2:19">
      <c r="B2973" s="5">
        <v>1997</v>
      </c>
      <c r="C2973" s="34">
        <v>33191.54</v>
      </c>
      <c r="D2973" s="34">
        <v>33191.54</v>
      </c>
      <c r="E2973" s="34">
        <v>33191.54</v>
      </c>
      <c r="F2973" s="34">
        <v>33191.54</v>
      </c>
      <c r="G2973" s="34">
        <v>33191.54</v>
      </c>
      <c r="H2973" s="34">
        <v>33191.54</v>
      </c>
      <c r="I2973" s="34">
        <v>33191.54</v>
      </c>
      <c r="J2973" s="34">
        <v>33191.54</v>
      </c>
      <c r="K2973" s="34">
        <v>33191.54</v>
      </c>
      <c r="L2973" s="34">
        <v>33191.54</v>
      </c>
      <c r="M2973" s="34">
        <v>33191.54</v>
      </c>
      <c r="N2973" s="34">
        <f>33191.54+17309.16</f>
        <v>50500.7</v>
      </c>
      <c r="O2973" s="34">
        <f t="shared" ref="O2973:S2973" si="76">33191.54+17309.16</f>
        <v>50500.7</v>
      </c>
      <c r="P2973" s="34">
        <f t="shared" si="76"/>
        <v>50500.7</v>
      </c>
      <c r="Q2973" s="34">
        <f t="shared" si="76"/>
        <v>50500.7</v>
      </c>
      <c r="R2973" s="34">
        <f t="shared" si="76"/>
        <v>50500.7</v>
      </c>
      <c r="S2973" s="34">
        <f t="shared" si="76"/>
        <v>50500.7</v>
      </c>
    </row>
    <row r="2974" spans="2:19">
      <c r="B2974" s="5">
        <v>1996</v>
      </c>
      <c r="C2974" s="34">
        <v>36519.53</v>
      </c>
      <c r="D2974" s="34">
        <v>36519.53</v>
      </c>
      <c r="E2974" s="34">
        <v>36519.53</v>
      </c>
      <c r="F2974" s="34">
        <v>36519.53</v>
      </c>
      <c r="G2974" s="34">
        <v>36519.53</v>
      </c>
      <c r="H2974" s="34">
        <v>36519.53</v>
      </c>
      <c r="I2974" s="34">
        <v>36519.53</v>
      </c>
      <c r="J2974" s="34">
        <v>36519.53</v>
      </c>
      <c r="K2974" s="34">
        <v>36519.53</v>
      </c>
      <c r="L2974" s="34">
        <v>36519.53</v>
      </c>
      <c r="M2974" s="34">
        <v>36519.53</v>
      </c>
      <c r="N2974" s="34">
        <f>36519.53+6816</f>
        <v>43335.53</v>
      </c>
      <c r="O2974" s="34">
        <f t="shared" ref="O2974:S2974" si="77">36519.53+6816</f>
        <v>43335.53</v>
      </c>
      <c r="P2974" s="34">
        <f t="shared" si="77"/>
        <v>43335.53</v>
      </c>
      <c r="Q2974" s="34">
        <f t="shared" si="77"/>
        <v>43335.53</v>
      </c>
      <c r="R2974" s="34">
        <f t="shared" si="77"/>
        <v>43335.53</v>
      </c>
      <c r="S2974" s="34">
        <f t="shared" si="77"/>
        <v>43335.53</v>
      </c>
    </row>
    <row r="2975" spans="2:19">
      <c r="B2975" s="5">
        <v>1995</v>
      </c>
      <c r="C2975" s="34">
        <v>37600.410000000003</v>
      </c>
      <c r="D2975" s="34">
        <v>37600.410000000003</v>
      </c>
      <c r="E2975" s="34">
        <v>37600.410000000003</v>
      </c>
      <c r="F2975" s="34">
        <v>37600.410000000003</v>
      </c>
      <c r="G2975" s="34">
        <v>37600.410000000003</v>
      </c>
      <c r="H2975" s="34">
        <v>37600.410000000003</v>
      </c>
      <c r="I2975" s="34">
        <v>37600.410000000003</v>
      </c>
      <c r="J2975" s="34">
        <v>37600.410000000003</v>
      </c>
      <c r="K2975" s="34">
        <v>37600.410000000003</v>
      </c>
      <c r="L2975" s="34">
        <v>37600.410000000003</v>
      </c>
      <c r="M2975" s="34">
        <v>37600.410000000003</v>
      </c>
      <c r="N2975" s="34">
        <f>37600.41+4034.63</f>
        <v>41635.040000000001</v>
      </c>
      <c r="O2975" s="34">
        <f t="shared" ref="O2975:S2975" si="78">37600.41+4034.63</f>
        <v>41635.040000000001</v>
      </c>
      <c r="P2975" s="34">
        <f t="shared" si="78"/>
        <v>41635.040000000001</v>
      </c>
      <c r="Q2975" s="34">
        <f t="shared" si="78"/>
        <v>41635.040000000001</v>
      </c>
      <c r="R2975" s="34">
        <f t="shared" si="78"/>
        <v>41635.040000000001</v>
      </c>
      <c r="S2975" s="34">
        <f t="shared" si="78"/>
        <v>41635.040000000001</v>
      </c>
    </row>
    <row r="2976" spans="2:19">
      <c r="B2976" s="5">
        <v>1994</v>
      </c>
      <c r="C2976" s="34">
        <v>45906.85</v>
      </c>
      <c r="D2976" s="34">
        <v>45906.85</v>
      </c>
      <c r="E2976" s="34">
        <v>45906.85</v>
      </c>
      <c r="F2976" s="34">
        <v>45906.85</v>
      </c>
      <c r="G2976" s="34">
        <v>45906.85</v>
      </c>
      <c r="H2976" s="34">
        <v>45906.85</v>
      </c>
      <c r="I2976" s="34">
        <v>45906.85</v>
      </c>
      <c r="J2976" s="34">
        <v>45906.85</v>
      </c>
      <c r="K2976" s="34">
        <v>45906.85</v>
      </c>
      <c r="L2976" s="34">
        <v>45906.85</v>
      </c>
      <c r="M2976" s="34">
        <v>45906.85</v>
      </c>
      <c r="N2976" s="34">
        <f>45906.85+17264.34</f>
        <v>63171.19</v>
      </c>
      <c r="O2976" s="34">
        <f t="shared" ref="O2976:S2976" si="79">45906.85+17264.34</f>
        <v>63171.19</v>
      </c>
      <c r="P2976" s="34">
        <f t="shared" si="79"/>
        <v>63171.19</v>
      </c>
      <c r="Q2976" s="34">
        <f t="shared" si="79"/>
        <v>63171.19</v>
      </c>
      <c r="R2976" s="34">
        <f t="shared" si="79"/>
        <v>63171.19</v>
      </c>
      <c r="S2976" s="34">
        <f t="shared" si="79"/>
        <v>63171.19</v>
      </c>
    </row>
    <row r="2977" spans="2:19">
      <c r="B2977" s="5">
        <v>1993</v>
      </c>
      <c r="C2977" s="34">
        <v>40474.370000000003</v>
      </c>
      <c r="D2977" s="34">
        <v>40474.370000000003</v>
      </c>
      <c r="E2977" s="34">
        <v>40474.370000000003</v>
      </c>
      <c r="F2977" s="34">
        <v>40474.370000000003</v>
      </c>
      <c r="G2977" s="34">
        <v>40474.370000000003</v>
      </c>
      <c r="H2977" s="34">
        <v>40474.370000000003</v>
      </c>
      <c r="I2977" s="34">
        <v>40474.370000000003</v>
      </c>
      <c r="J2977" s="34">
        <v>40474.370000000003</v>
      </c>
      <c r="K2977" s="34">
        <v>40474.370000000003</v>
      </c>
      <c r="L2977" s="34">
        <v>40474.370000000003</v>
      </c>
      <c r="M2977" s="34">
        <v>40474.370000000003</v>
      </c>
      <c r="N2977" s="34">
        <f>40474.37+1844.47</f>
        <v>42318.840000000004</v>
      </c>
      <c r="O2977" s="34">
        <f t="shared" ref="O2977:S2977" si="80">40474.37+1844.47</f>
        <v>42318.840000000004</v>
      </c>
      <c r="P2977" s="34">
        <f t="shared" si="80"/>
        <v>42318.840000000004</v>
      </c>
      <c r="Q2977" s="34">
        <f t="shared" si="80"/>
        <v>42318.840000000004</v>
      </c>
      <c r="R2977" s="34">
        <f t="shared" si="80"/>
        <v>42318.840000000004</v>
      </c>
      <c r="S2977" s="34">
        <f t="shared" si="80"/>
        <v>42318.840000000004</v>
      </c>
    </row>
    <row r="2978" spans="2:19">
      <c r="B2978" s="5">
        <v>1992</v>
      </c>
      <c r="C2978" s="34">
        <v>29342.530000000002</v>
      </c>
      <c r="D2978" s="34">
        <v>29342.530000000002</v>
      </c>
      <c r="E2978" s="34">
        <v>29342.530000000002</v>
      </c>
      <c r="F2978" s="34">
        <v>29342.530000000002</v>
      </c>
      <c r="G2978" s="34">
        <v>29342.530000000002</v>
      </c>
      <c r="H2978" s="34">
        <v>29342.530000000002</v>
      </c>
      <c r="I2978" s="34">
        <v>29342.530000000002</v>
      </c>
      <c r="J2978" s="34">
        <v>29342.530000000002</v>
      </c>
      <c r="K2978" s="34">
        <v>29342.530000000002</v>
      </c>
      <c r="L2978" s="34">
        <v>29342.530000000002</v>
      </c>
      <c r="M2978" s="34">
        <v>29342.530000000002</v>
      </c>
      <c r="N2978" s="34">
        <f>29342.53+9398.76</f>
        <v>38741.29</v>
      </c>
      <c r="O2978" s="34">
        <f t="shared" ref="O2978:S2978" si="81">29342.53+9398.76</f>
        <v>38741.29</v>
      </c>
      <c r="P2978" s="34">
        <f t="shared" si="81"/>
        <v>38741.29</v>
      </c>
      <c r="Q2978" s="34">
        <f t="shared" si="81"/>
        <v>38741.29</v>
      </c>
      <c r="R2978" s="34">
        <f t="shared" si="81"/>
        <v>38741.29</v>
      </c>
      <c r="S2978" s="34">
        <f t="shared" si="81"/>
        <v>38741.29</v>
      </c>
    </row>
    <row r="2979" spans="2:19">
      <c r="B2979" s="5">
        <v>1991</v>
      </c>
      <c r="C2979" s="34">
        <v>99533.19</v>
      </c>
      <c r="D2979" s="34">
        <v>99533.19</v>
      </c>
      <c r="E2979" s="34">
        <v>99533.19</v>
      </c>
      <c r="F2979" s="34">
        <v>99533.19</v>
      </c>
      <c r="G2979" s="34">
        <v>99533.19</v>
      </c>
      <c r="H2979" s="34">
        <v>99533.19</v>
      </c>
      <c r="I2979" s="34">
        <v>99533.19</v>
      </c>
      <c r="J2979" s="34">
        <v>99533.19</v>
      </c>
      <c r="K2979" s="34">
        <v>99533.19</v>
      </c>
      <c r="L2979" s="34">
        <v>99533.19</v>
      </c>
      <c r="M2979" s="34">
        <v>99533.19</v>
      </c>
      <c r="N2979" s="34">
        <f>99533.19+8407.5</f>
        <v>107940.69</v>
      </c>
      <c r="O2979" s="34">
        <f t="shared" ref="O2979:S2979" si="82">99533.19+8407.5</f>
        <v>107940.69</v>
      </c>
      <c r="P2979" s="34">
        <f t="shared" si="82"/>
        <v>107940.69</v>
      </c>
      <c r="Q2979" s="34">
        <f t="shared" si="82"/>
        <v>107940.69</v>
      </c>
      <c r="R2979" s="34">
        <f t="shared" si="82"/>
        <v>107940.69</v>
      </c>
      <c r="S2979" s="34">
        <f t="shared" si="82"/>
        <v>107940.69</v>
      </c>
    </row>
    <row r="2980" spans="2:19">
      <c r="B2980" s="5">
        <v>1990</v>
      </c>
      <c r="C2980" s="34">
        <v>99302.6</v>
      </c>
      <c r="D2980" s="34">
        <v>99302.6</v>
      </c>
      <c r="E2980" s="34">
        <v>99302.6</v>
      </c>
      <c r="F2980" s="34">
        <v>99302.6</v>
      </c>
      <c r="G2980" s="34">
        <v>99302.6</v>
      </c>
      <c r="H2980" s="34">
        <v>99302.6</v>
      </c>
      <c r="I2980" s="34">
        <v>99302.6</v>
      </c>
      <c r="J2980" s="34">
        <v>99302.6</v>
      </c>
      <c r="K2980" s="34">
        <v>99302.6</v>
      </c>
      <c r="L2980" s="34">
        <v>99302.6</v>
      </c>
      <c r="M2980" s="34">
        <v>99302.6</v>
      </c>
      <c r="N2980" s="34">
        <v>99302.6</v>
      </c>
      <c r="O2980" s="34">
        <v>99302.6</v>
      </c>
      <c r="P2980" s="34">
        <v>99302.6</v>
      </c>
      <c r="Q2980" s="34">
        <v>99302.6</v>
      </c>
      <c r="R2980" s="34">
        <v>99302.6</v>
      </c>
      <c r="S2980" s="34">
        <v>99302.6</v>
      </c>
    </row>
    <row r="2981" spans="2:19">
      <c r="B2981" s="5">
        <v>1989</v>
      </c>
      <c r="C2981" s="34">
        <v>116684.49</v>
      </c>
      <c r="D2981" s="34">
        <v>116684.49</v>
      </c>
      <c r="E2981" s="34">
        <v>116684.49</v>
      </c>
      <c r="F2981" s="34">
        <v>116684.49</v>
      </c>
      <c r="G2981" s="34">
        <v>116684.49</v>
      </c>
      <c r="H2981" s="34">
        <v>116684.49</v>
      </c>
      <c r="I2981" s="34">
        <v>116684.49</v>
      </c>
      <c r="J2981" s="34">
        <v>116684.49</v>
      </c>
      <c r="K2981" s="34">
        <v>116684.49</v>
      </c>
      <c r="L2981" s="34">
        <v>116684.49</v>
      </c>
      <c r="M2981" s="34">
        <v>116684.49</v>
      </c>
      <c r="N2981" s="34">
        <v>116684.49</v>
      </c>
      <c r="O2981" s="34">
        <v>116684.49</v>
      </c>
      <c r="P2981" s="34">
        <v>116684.49</v>
      </c>
      <c r="Q2981" s="34">
        <v>116684.49</v>
      </c>
      <c r="R2981" s="34">
        <v>116684.49</v>
      </c>
      <c r="S2981" s="34">
        <v>116684.49</v>
      </c>
    </row>
    <row r="2982" spans="2:19">
      <c r="B2982" s="5">
        <v>1988</v>
      </c>
      <c r="C2982" s="34">
        <v>200033.24</v>
      </c>
      <c r="D2982" s="34">
        <v>200033.24</v>
      </c>
      <c r="E2982" s="34">
        <v>200033.24</v>
      </c>
      <c r="F2982" s="34">
        <v>200033.24</v>
      </c>
      <c r="G2982" s="34">
        <v>200033.24</v>
      </c>
      <c r="H2982" s="34">
        <v>200033.24</v>
      </c>
      <c r="I2982" s="34">
        <v>200033.24</v>
      </c>
      <c r="J2982" s="34">
        <v>200033.24</v>
      </c>
      <c r="K2982" s="34">
        <v>200033.24</v>
      </c>
      <c r="L2982" s="34">
        <v>200033.24</v>
      </c>
      <c r="M2982" s="34">
        <v>200033.24</v>
      </c>
      <c r="N2982" s="34">
        <f>200033.24+3553.74</f>
        <v>203586.97999999998</v>
      </c>
      <c r="O2982" s="34">
        <f t="shared" ref="O2982:S2982" si="83">200033.24+3553.74</f>
        <v>203586.97999999998</v>
      </c>
      <c r="P2982" s="34">
        <f t="shared" si="83"/>
        <v>203586.97999999998</v>
      </c>
      <c r="Q2982" s="34">
        <f t="shared" si="83"/>
        <v>203586.97999999998</v>
      </c>
      <c r="R2982" s="34">
        <f t="shared" si="83"/>
        <v>203586.97999999998</v>
      </c>
      <c r="S2982" s="34">
        <f t="shared" si="83"/>
        <v>203586.97999999998</v>
      </c>
    </row>
    <row r="2983" spans="2:19">
      <c r="B2983" s="5">
        <v>1987</v>
      </c>
      <c r="C2983" s="34">
        <v>293330.19</v>
      </c>
      <c r="D2983" s="34">
        <v>293330.19</v>
      </c>
      <c r="E2983" s="34">
        <v>293330.19</v>
      </c>
      <c r="F2983" s="34">
        <v>293330.19</v>
      </c>
      <c r="G2983" s="34">
        <v>293330.19</v>
      </c>
      <c r="H2983" s="34">
        <v>293330.19</v>
      </c>
      <c r="I2983" s="34">
        <v>293330.19</v>
      </c>
      <c r="J2983" s="34">
        <v>293330.19</v>
      </c>
      <c r="K2983" s="34">
        <v>293330.19</v>
      </c>
      <c r="L2983" s="34">
        <v>293330.19</v>
      </c>
      <c r="M2983" s="34">
        <v>293330.19</v>
      </c>
      <c r="N2983" s="34">
        <f>293330.19+7896.34</f>
        <v>301226.53000000003</v>
      </c>
      <c r="O2983" s="34">
        <f t="shared" ref="O2983:S2983" si="84">293330.19+7896.34</f>
        <v>301226.53000000003</v>
      </c>
      <c r="P2983" s="34">
        <f t="shared" si="84"/>
        <v>301226.53000000003</v>
      </c>
      <c r="Q2983" s="34">
        <f t="shared" si="84"/>
        <v>301226.53000000003</v>
      </c>
      <c r="R2983" s="34">
        <f t="shared" si="84"/>
        <v>301226.53000000003</v>
      </c>
      <c r="S2983" s="34">
        <f t="shared" si="84"/>
        <v>301226.53000000003</v>
      </c>
    </row>
    <row r="2984" spans="2:19">
      <c r="B2984" s="5">
        <v>1986</v>
      </c>
      <c r="C2984" s="34">
        <v>34295.409999999996</v>
      </c>
      <c r="D2984" s="34">
        <v>34295.409999999996</v>
      </c>
      <c r="E2984" s="34">
        <v>34295.409999999996</v>
      </c>
      <c r="F2984" s="34">
        <v>34295.409999999996</v>
      </c>
      <c r="G2984" s="34">
        <v>34295.409999999996</v>
      </c>
      <c r="H2984" s="34">
        <v>34295.409999999996</v>
      </c>
      <c r="I2984" s="34">
        <v>34295.409999999996</v>
      </c>
      <c r="J2984" s="34">
        <v>34295.409999999996</v>
      </c>
      <c r="K2984" s="34">
        <v>34295.409999999996</v>
      </c>
      <c r="L2984" s="34">
        <v>34295.409999999996</v>
      </c>
      <c r="M2984" s="34">
        <v>34295.409999999996</v>
      </c>
      <c r="N2984" s="34">
        <f>34295.41+5634.22</f>
        <v>39929.630000000005</v>
      </c>
      <c r="O2984" s="34">
        <f t="shared" ref="O2984:S2984" si="85">34295.41+5634.22</f>
        <v>39929.630000000005</v>
      </c>
      <c r="P2984" s="34">
        <f t="shared" si="85"/>
        <v>39929.630000000005</v>
      </c>
      <c r="Q2984" s="34">
        <f t="shared" si="85"/>
        <v>39929.630000000005</v>
      </c>
      <c r="R2984" s="34">
        <f t="shared" si="85"/>
        <v>39929.630000000005</v>
      </c>
      <c r="S2984" s="34">
        <f t="shared" si="85"/>
        <v>39929.630000000005</v>
      </c>
    </row>
    <row r="2985" spans="2:19">
      <c r="B2985" s="5">
        <v>1985</v>
      </c>
      <c r="C2985" s="34">
        <v>96274.219999999972</v>
      </c>
      <c r="D2985" s="34">
        <v>96274.219999999972</v>
      </c>
      <c r="E2985" s="34">
        <v>96274.219999999972</v>
      </c>
      <c r="F2985" s="34">
        <v>96274.219999999972</v>
      </c>
      <c r="G2985" s="34">
        <v>96274.219999999972</v>
      </c>
      <c r="H2985" s="34">
        <v>96274.219999999972</v>
      </c>
      <c r="I2985" s="34">
        <v>96274.219999999972</v>
      </c>
      <c r="J2985" s="34">
        <v>96274.219999999972</v>
      </c>
      <c r="K2985" s="34">
        <v>96274.219999999972</v>
      </c>
      <c r="L2985" s="34">
        <v>96274.219999999972</v>
      </c>
      <c r="M2985" s="34">
        <v>96274.219999999972</v>
      </c>
      <c r="N2985" s="34">
        <f>96274.22+10689.27</f>
        <v>106963.49</v>
      </c>
      <c r="O2985" s="34">
        <f t="shared" ref="O2985:S2985" si="86">96274.22+10689.27</f>
        <v>106963.49</v>
      </c>
      <c r="P2985" s="34">
        <f t="shared" si="86"/>
        <v>106963.49</v>
      </c>
      <c r="Q2985" s="34">
        <f t="shared" si="86"/>
        <v>106963.49</v>
      </c>
      <c r="R2985" s="34">
        <f t="shared" si="86"/>
        <v>106963.49</v>
      </c>
      <c r="S2985" s="34">
        <f t="shared" si="86"/>
        <v>106963.49</v>
      </c>
    </row>
    <row r="2986" spans="2:19">
      <c r="B2986" s="5">
        <v>1984</v>
      </c>
      <c r="C2986" s="34">
        <v>50389.36</v>
      </c>
      <c r="D2986" s="34">
        <v>50389.36</v>
      </c>
      <c r="E2986" s="34">
        <v>50389.36</v>
      </c>
      <c r="F2986" s="34">
        <v>50389.36</v>
      </c>
      <c r="G2986" s="34">
        <v>50389.36</v>
      </c>
      <c r="H2986" s="34">
        <v>50389.36</v>
      </c>
      <c r="I2986" s="34">
        <v>50389.36</v>
      </c>
      <c r="J2986" s="34">
        <v>50389.36</v>
      </c>
      <c r="K2986" s="34">
        <v>50389.36</v>
      </c>
      <c r="L2986" s="34">
        <v>50389.36</v>
      </c>
      <c r="M2986" s="34">
        <v>50389.36</v>
      </c>
      <c r="N2986" s="34">
        <v>50389.36</v>
      </c>
      <c r="O2986" s="34">
        <v>50389.36</v>
      </c>
      <c r="P2986" s="34">
        <v>50389.36</v>
      </c>
      <c r="Q2986" s="34">
        <v>50389.36</v>
      </c>
      <c r="R2986" s="34">
        <v>50389.36</v>
      </c>
      <c r="S2986" s="34">
        <v>50389.36</v>
      </c>
    </row>
    <row r="2987" spans="2:19">
      <c r="B2987" s="5">
        <v>1983</v>
      </c>
      <c r="C2987" s="34">
        <v>57435.46</v>
      </c>
      <c r="D2987" s="34">
        <v>57435.46</v>
      </c>
      <c r="E2987" s="34">
        <v>57435.46</v>
      </c>
      <c r="F2987" s="34">
        <v>57435.46</v>
      </c>
      <c r="G2987" s="34">
        <v>57435.46</v>
      </c>
      <c r="H2987" s="34">
        <v>57435.46</v>
      </c>
      <c r="I2987" s="34">
        <v>57435.46</v>
      </c>
      <c r="J2987" s="34">
        <v>57435.46</v>
      </c>
      <c r="K2987" s="34">
        <v>57435.46</v>
      </c>
      <c r="L2987" s="34">
        <v>57435.46</v>
      </c>
      <c r="M2987" s="34">
        <v>57435.46</v>
      </c>
      <c r="N2987" s="34">
        <v>57435.46</v>
      </c>
      <c r="O2987" s="34">
        <v>57435.46</v>
      </c>
      <c r="P2987" s="34">
        <v>57435.46</v>
      </c>
      <c r="Q2987" s="34">
        <v>57435.46</v>
      </c>
      <c r="R2987" s="34">
        <v>57435.46</v>
      </c>
      <c r="S2987" s="34">
        <v>57435.46</v>
      </c>
    </row>
    <row r="2988" spans="2:19">
      <c r="B2988" s="5">
        <v>1982</v>
      </c>
      <c r="C2988" s="34">
        <v>55433.75</v>
      </c>
      <c r="D2988" s="34">
        <v>55433.75</v>
      </c>
      <c r="E2988" s="34">
        <v>55433.75</v>
      </c>
      <c r="F2988" s="34">
        <v>55433.75</v>
      </c>
      <c r="G2988" s="34">
        <v>55433.75</v>
      </c>
      <c r="H2988" s="34">
        <v>55433.75</v>
      </c>
      <c r="I2988" s="34">
        <v>55433.75</v>
      </c>
      <c r="J2988" s="34">
        <v>55433.75</v>
      </c>
      <c r="K2988" s="34">
        <v>55433.75</v>
      </c>
      <c r="L2988" s="34">
        <v>55433.75</v>
      </c>
      <c r="M2988" s="34">
        <v>55433.75</v>
      </c>
      <c r="N2988" s="34">
        <f>55433.75+5137.16</f>
        <v>60570.91</v>
      </c>
      <c r="O2988" s="34">
        <f t="shared" ref="O2988:S2988" si="87">55433.75+5137.16</f>
        <v>60570.91</v>
      </c>
      <c r="P2988" s="34">
        <f t="shared" si="87"/>
        <v>60570.91</v>
      </c>
      <c r="Q2988" s="34">
        <f t="shared" si="87"/>
        <v>60570.91</v>
      </c>
      <c r="R2988" s="34">
        <f t="shared" si="87"/>
        <v>60570.91</v>
      </c>
      <c r="S2988" s="34">
        <f t="shared" si="87"/>
        <v>60570.91</v>
      </c>
    </row>
    <row r="2989" spans="2:19">
      <c r="B2989" s="5">
        <v>1981</v>
      </c>
      <c r="C2989" s="34">
        <v>49007.33</v>
      </c>
      <c r="D2989" s="34">
        <v>49007.33</v>
      </c>
      <c r="E2989" s="34">
        <v>49007.33</v>
      </c>
      <c r="F2989" s="34">
        <v>49007.33</v>
      </c>
      <c r="G2989" s="34">
        <v>49007.33</v>
      </c>
      <c r="H2989" s="34">
        <v>49007.33</v>
      </c>
      <c r="I2989" s="34">
        <v>49007.33</v>
      </c>
      <c r="J2989" s="34">
        <v>49007.33</v>
      </c>
      <c r="K2989" s="34">
        <v>49007.33</v>
      </c>
      <c r="L2989" s="34">
        <v>49007.33</v>
      </c>
      <c r="M2989" s="34">
        <v>49007.33</v>
      </c>
      <c r="N2989" s="34">
        <f>49007.33+1023.12</f>
        <v>50030.450000000004</v>
      </c>
      <c r="O2989" s="34">
        <f t="shared" ref="O2989:S2989" si="88">49007.33+1023.12</f>
        <v>50030.450000000004</v>
      </c>
      <c r="P2989" s="34">
        <f t="shared" si="88"/>
        <v>50030.450000000004</v>
      </c>
      <c r="Q2989" s="34">
        <f t="shared" si="88"/>
        <v>50030.450000000004</v>
      </c>
      <c r="R2989" s="34">
        <f t="shared" si="88"/>
        <v>50030.450000000004</v>
      </c>
      <c r="S2989" s="34">
        <f t="shared" si="88"/>
        <v>50030.450000000004</v>
      </c>
    </row>
    <row r="2990" spans="2:19">
      <c r="B2990" s="5">
        <v>1980</v>
      </c>
      <c r="C2990" s="34">
        <v>51221.22</v>
      </c>
      <c r="D2990" s="34">
        <v>51221.22</v>
      </c>
      <c r="E2990" s="34">
        <v>51221.22</v>
      </c>
      <c r="F2990" s="34">
        <v>51221.22</v>
      </c>
      <c r="G2990" s="34">
        <v>51221.22</v>
      </c>
      <c r="H2990" s="34">
        <v>51221.22</v>
      </c>
      <c r="I2990" s="34">
        <v>51221.22</v>
      </c>
      <c r="J2990" s="34">
        <v>51221.22</v>
      </c>
      <c r="K2990" s="34">
        <v>51221.22</v>
      </c>
      <c r="L2990" s="34">
        <v>51221.22</v>
      </c>
      <c r="M2990" s="34">
        <v>51221.22</v>
      </c>
      <c r="N2990" s="34">
        <v>51221.22</v>
      </c>
      <c r="O2990" s="34">
        <v>51221.22</v>
      </c>
      <c r="P2990" s="34">
        <v>51221.22</v>
      </c>
      <c r="Q2990" s="34">
        <v>51221.22</v>
      </c>
      <c r="R2990" s="34">
        <v>51221.22</v>
      </c>
      <c r="S2990" s="34">
        <v>51222.22</v>
      </c>
    </row>
    <row r="2991" spans="2:19">
      <c r="B2991" s="5">
        <v>1979</v>
      </c>
      <c r="C2991" s="34">
        <v>24085.43</v>
      </c>
      <c r="D2991" s="34">
        <v>24085.43</v>
      </c>
      <c r="E2991" s="34">
        <v>24085.43</v>
      </c>
      <c r="F2991" s="34">
        <v>24085.43</v>
      </c>
      <c r="G2991" s="34">
        <v>24085.43</v>
      </c>
      <c r="H2991" s="34">
        <v>24085.43</v>
      </c>
      <c r="I2991" s="34">
        <v>24085.43</v>
      </c>
      <c r="J2991" s="34">
        <v>24085.43</v>
      </c>
      <c r="K2991" s="34">
        <v>24085.43</v>
      </c>
      <c r="L2991" s="34">
        <v>24085.43</v>
      </c>
      <c r="M2991" s="34">
        <v>24085.43</v>
      </c>
      <c r="N2991" s="34">
        <f>24085.43+5590.47</f>
        <v>29675.9</v>
      </c>
      <c r="O2991" s="34">
        <f t="shared" ref="O2991:S2991" si="89">24085.43+5590.47</f>
        <v>29675.9</v>
      </c>
      <c r="P2991" s="34">
        <f t="shared" si="89"/>
        <v>29675.9</v>
      </c>
      <c r="Q2991" s="34">
        <f t="shared" si="89"/>
        <v>29675.9</v>
      </c>
      <c r="R2991" s="34">
        <f t="shared" si="89"/>
        <v>29675.9</v>
      </c>
      <c r="S2991" s="34">
        <f t="shared" si="89"/>
        <v>29675.9</v>
      </c>
    </row>
    <row r="2992" spans="2:19">
      <c r="B2992" s="5">
        <v>1978</v>
      </c>
      <c r="C2992" s="34">
        <v>26792.21</v>
      </c>
      <c r="D2992" s="34">
        <v>26792.21</v>
      </c>
      <c r="E2992" s="34">
        <v>26792.21</v>
      </c>
      <c r="F2992" s="34">
        <v>26792.21</v>
      </c>
      <c r="G2992" s="34">
        <v>26792.21</v>
      </c>
      <c r="H2992" s="34">
        <v>26792.21</v>
      </c>
      <c r="I2992" s="34">
        <v>26792.21</v>
      </c>
      <c r="J2992" s="34">
        <v>26792.21</v>
      </c>
      <c r="K2992" s="34">
        <v>26792.21</v>
      </c>
      <c r="L2992" s="34">
        <v>26792.21</v>
      </c>
      <c r="M2992" s="34">
        <v>26792.21</v>
      </c>
      <c r="N2992" s="34">
        <v>26792.21</v>
      </c>
      <c r="O2992" s="34">
        <v>26792.21</v>
      </c>
      <c r="P2992" s="34">
        <v>26792.21</v>
      </c>
      <c r="Q2992" s="34">
        <v>26792.21</v>
      </c>
      <c r="R2992" s="34">
        <v>26792.21</v>
      </c>
      <c r="S2992" s="34">
        <v>26792.21</v>
      </c>
    </row>
    <row r="2993" spans="2:19">
      <c r="B2993" s="5">
        <v>1977</v>
      </c>
      <c r="C2993" s="34">
        <v>30233.71</v>
      </c>
      <c r="D2993" s="34">
        <v>30233.71</v>
      </c>
      <c r="E2993" s="34">
        <v>30233.71</v>
      </c>
      <c r="F2993" s="34">
        <v>30233.71</v>
      </c>
      <c r="G2993" s="34">
        <v>30233.71</v>
      </c>
      <c r="H2993" s="34">
        <v>30233.71</v>
      </c>
      <c r="I2993" s="34">
        <v>30233.71</v>
      </c>
      <c r="J2993" s="34">
        <v>30233.71</v>
      </c>
      <c r="K2993" s="34">
        <v>30233.71</v>
      </c>
      <c r="L2993" s="34">
        <v>30233.71</v>
      </c>
      <c r="M2993" s="34">
        <v>30233.71</v>
      </c>
      <c r="N2993" s="34">
        <v>30233.71</v>
      </c>
      <c r="O2993" s="34">
        <v>30233.71</v>
      </c>
      <c r="P2993" s="34">
        <v>30233.71</v>
      </c>
      <c r="Q2993" s="34">
        <v>30233.71</v>
      </c>
      <c r="R2993" s="34">
        <v>30233.71</v>
      </c>
      <c r="S2993" s="34">
        <v>30233.71</v>
      </c>
    </row>
    <row r="2994" spans="2:19">
      <c r="B2994" s="5">
        <v>1976</v>
      </c>
      <c r="C2994" s="34">
        <v>108136.7</v>
      </c>
      <c r="D2994" s="34">
        <v>108136.7</v>
      </c>
      <c r="E2994" s="34">
        <v>108136.7</v>
      </c>
      <c r="F2994" s="34">
        <v>108136.7</v>
      </c>
      <c r="G2994" s="34">
        <v>108136.7</v>
      </c>
      <c r="H2994" s="34">
        <v>108136.7</v>
      </c>
      <c r="I2994" s="34">
        <v>108136.7</v>
      </c>
      <c r="J2994" s="34">
        <v>108136.7</v>
      </c>
      <c r="K2994" s="34">
        <v>108136.7</v>
      </c>
      <c r="L2994" s="34">
        <v>108136.7</v>
      </c>
      <c r="M2994" s="34">
        <v>108136.7</v>
      </c>
      <c r="N2994" s="34">
        <v>108136.7</v>
      </c>
      <c r="O2994" s="34">
        <v>108136.7</v>
      </c>
      <c r="P2994" s="34">
        <v>108136.7</v>
      </c>
      <c r="Q2994" s="34">
        <v>108136.7</v>
      </c>
      <c r="R2994" s="34">
        <v>108136.7</v>
      </c>
      <c r="S2994" s="34">
        <v>108136.7</v>
      </c>
    </row>
    <row r="2995" spans="2:19">
      <c r="B2995" s="5">
        <v>1975</v>
      </c>
      <c r="C2995" s="34">
        <v>12616.64</v>
      </c>
      <c r="D2995" s="34">
        <v>12616.64</v>
      </c>
      <c r="E2995" s="34">
        <v>12616.64</v>
      </c>
      <c r="F2995" s="34">
        <v>12616.64</v>
      </c>
      <c r="G2995" s="34">
        <v>12616.64</v>
      </c>
      <c r="H2995" s="34">
        <v>12616.64</v>
      </c>
      <c r="I2995" s="34">
        <v>12616.64</v>
      </c>
      <c r="J2995" s="34">
        <v>12616.64</v>
      </c>
      <c r="K2995" s="34">
        <v>12616.64</v>
      </c>
      <c r="L2995" s="34">
        <v>12616.64</v>
      </c>
      <c r="M2995" s="34">
        <v>12616.64</v>
      </c>
      <c r="N2995" s="34">
        <v>12616.64</v>
      </c>
      <c r="O2995" s="34">
        <v>12616.64</v>
      </c>
      <c r="P2995" s="34">
        <v>12616.64</v>
      </c>
      <c r="Q2995" s="34">
        <v>12616.64</v>
      </c>
      <c r="R2995" s="34">
        <v>12616.64</v>
      </c>
      <c r="S2995" s="34">
        <v>12616.64</v>
      </c>
    </row>
    <row r="2996" spans="2:19">
      <c r="B2996" s="5">
        <v>1974</v>
      </c>
      <c r="C2996" s="34">
        <v>32923.11</v>
      </c>
      <c r="D2996" s="34">
        <v>32923.11</v>
      </c>
      <c r="E2996" s="34">
        <v>32923.11</v>
      </c>
      <c r="F2996" s="34">
        <v>32923.11</v>
      </c>
      <c r="G2996" s="34">
        <v>32923.11</v>
      </c>
      <c r="H2996" s="34">
        <v>32923.11</v>
      </c>
      <c r="I2996" s="34">
        <v>32923.11</v>
      </c>
      <c r="J2996" s="34">
        <v>32923.11</v>
      </c>
      <c r="K2996" s="34">
        <v>32923.11</v>
      </c>
      <c r="L2996" s="34">
        <v>32923.11</v>
      </c>
      <c r="M2996" s="34">
        <v>32923.11</v>
      </c>
      <c r="N2996" s="34">
        <v>32923.11</v>
      </c>
      <c r="O2996" s="34">
        <v>32923.11</v>
      </c>
      <c r="P2996" s="34">
        <v>32923.11</v>
      </c>
      <c r="Q2996" s="34">
        <v>32923.11</v>
      </c>
      <c r="R2996" s="34">
        <v>32923.11</v>
      </c>
      <c r="S2996" s="34">
        <v>32923.11</v>
      </c>
    </row>
    <row r="2997" spans="2:19">
      <c r="B2997" s="5">
        <v>1973</v>
      </c>
      <c r="C2997" s="34">
        <v>21399.1</v>
      </c>
      <c r="D2997" s="34">
        <v>21399.1</v>
      </c>
      <c r="E2997" s="34">
        <v>21399.1</v>
      </c>
      <c r="F2997" s="34">
        <v>21399.1</v>
      </c>
      <c r="G2997" s="34">
        <v>21399.1</v>
      </c>
      <c r="H2997" s="34">
        <v>21399.1</v>
      </c>
      <c r="I2997" s="34">
        <v>21399.1</v>
      </c>
      <c r="J2997" s="34">
        <v>21399.1</v>
      </c>
      <c r="K2997" s="34">
        <v>21399.1</v>
      </c>
      <c r="L2997" s="34">
        <v>21399.1</v>
      </c>
      <c r="M2997" s="34">
        <v>21399.1</v>
      </c>
      <c r="N2997" s="34">
        <v>21399.1</v>
      </c>
      <c r="O2997" s="34">
        <v>21399.1</v>
      </c>
      <c r="P2997" s="34">
        <v>21399.1</v>
      </c>
      <c r="Q2997" s="34">
        <v>21399.1</v>
      </c>
      <c r="R2997" s="34">
        <v>21399.1</v>
      </c>
      <c r="S2997" s="34">
        <v>21399.1</v>
      </c>
    </row>
    <row r="2998" spans="2:19">
      <c r="B2998" s="5">
        <v>1972</v>
      </c>
      <c r="C2998" s="34">
        <v>10537.72</v>
      </c>
      <c r="D2998" s="34">
        <v>10537.72</v>
      </c>
      <c r="E2998" s="34">
        <v>10537.72</v>
      </c>
      <c r="F2998" s="34">
        <v>10537.72</v>
      </c>
      <c r="G2998" s="34">
        <v>10537.72</v>
      </c>
      <c r="H2998" s="34">
        <v>10537.72</v>
      </c>
      <c r="I2998" s="34">
        <v>10537.72</v>
      </c>
      <c r="J2998" s="34">
        <v>10537.72</v>
      </c>
      <c r="K2998" s="34">
        <v>10537.72</v>
      </c>
      <c r="L2998" s="34">
        <v>10537.72</v>
      </c>
      <c r="M2998" s="34">
        <v>10537.72</v>
      </c>
      <c r="N2998" s="34">
        <v>10537.72</v>
      </c>
      <c r="O2998" s="34">
        <v>10537.72</v>
      </c>
      <c r="P2998" s="34">
        <v>10537.72</v>
      </c>
      <c r="Q2998" s="34">
        <v>10537.72</v>
      </c>
      <c r="R2998" s="34">
        <v>10537.72</v>
      </c>
      <c r="S2998" s="34">
        <v>10537.72</v>
      </c>
    </row>
    <row r="2999" spans="2:19">
      <c r="B2999" s="5">
        <v>1971</v>
      </c>
      <c r="C2999" s="34">
        <v>20374.47</v>
      </c>
      <c r="D2999" s="34">
        <v>20374.47</v>
      </c>
      <c r="E2999" s="34">
        <v>20374.47</v>
      </c>
      <c r="F2999" s="34">
        <v>20374.47</v>
      </c>
      <c r="G2999" s="34">
        <v>20374.47</v>
      </c>
      <c r="H2999" s="34">
        <v>20374.47</v>
      </c>
      <c r="I2999" s="34">
        <v>20374.47</v>
      </c>
      <c r="J2999" s="34">
        <v>20374.47</v>
      </c>
      <c r="K2999" s="34">
        <v>20374.47</v>
      </c>
      <c r="L2999" s="34">
        <v>20374.47</v>
      </c>
      <c r="M2999" s="34">
        <v>20374.47</v>
      </c>
      <c r="N2999" s="34">
        <v>20374.47</v>
      </c>
      <c r="O2999" s="34">
        <v>20374.47</v>
      </c>
      <c r="P2999" s="34">
        <v>20374.47</v>
      </c>
      <c r="Q2999" s="34">
        <v>20374.47</v>
      </c>
      <c r="R2999" s="34">
        <v>20374.47</v>
      </c>
      <c r="S2999" s="34">
        <v>20374.47</v>
      </c>
    </row>
    <row r="3000" spans="2:19">
      <c r="B3000" s="5">
        <v>1970</v>
      </c>
      <c r="C3000" s="34">
        <v>7702.1</v>
      </c>
      <c r="D3000" s="34">
        <v>7702.1</v>
      </c>
      <c r="E3000" s="34">
        <v>7702.1</v>
      </c>
      <c r="F3000" s="34">
        <v>7702.1</v>
      </c>
      <c r="G3000" s="34">
        <v>7702.1</v>
      </c>
      <c r="H3000" s="34">
        <v>7702.1</v>
      </c>
      <c r="I3000" s="34">
        <v>7702.1</v>
      </c>
      <c r="J3000" s="34">
        <v>7702.1</v>
      </c>
      <c r="K3000" s="34">
        <v>7702.1</v>
      </c>
      <c r="L3000" s="34">
        <v>7702.1</v>
      </c>
      <c r="M3000" s="34">
        <v>7702.1</v>
      </c>
      <c r="N3000" s="34">
        <v>7702.1</v>
      </c>
      <c r="O3000" s="34">
        <v>7702.1</v>
      </c>
      <c r="P3000" s="34">
        <v>7702.1</v>
      </c>
      <c r="Q3000" s="34">
        <v>7702.1</v>
      </c>
      <c r="R3000" s="34">
        <v>7702.1</v>
      </c>
      <c r="S3000" s="34">
        <v>7702.1</v>
      </c>
    </row>
    <row r="3001" spans="2:19">
      <c r="B3001" s="5">
        <v>1969</v>
      </c>
      <c r="C3001" s="34">
        <v>21903.23</v>
      </c>
      <c r="D3001" s="34">
        <v>21903.23</v>
      </c>
      <c r="E3001" s="34">
        <v>21903.23</v>
      </c>
      <c r="F3001" s="34">
        <v>21903.23</v>
      </c>
      <c r="G3001" s="34">
        <v>21903.23</v>
      </c>
      <c r="H3001" s="34">
        <v>21903.23</v>
      </c>
      <c r="I3001" s="34">
        <v>21903.23</v>
      </c>
      <c r="J3001" s="34">
        <v>21903.23</v>
      </c>
      <c r="K3001" s="34">
        <v>21903.23</v>
      </c>
      <c r="L3001" s="34">
        <v>21903.23</v>
      </c>
      <c r="M3001" s="34">
        <v>21903.23</v>
      </c>
      <c r="N3001" s="34">
        <v>21903.23</v>
      </c>
      <c r="O3001" s="34">
        <v>21903.23</v>
      </c>
      <c r="P3001" s="34">
        <v>21903.23</v>
      </c>
      <c r="Q3001" s="34">
        <v>21903.23</v>
      </c>
      <c r="R3001" s="34">
        <v>21903.23</v>
      </c>
      <c r="S3001" s="34">
        <v>21903.23</v>
      </c>
    </row>
    <row r="3002" spans="2:19">
      <c r="B3002" s="5">
        <v>1968</v>
      </c>
      <c r="C3002" s="34">
        <v>5764.82</v>
      </c>
      <c r="D3002" s="34">
        <v>5764.82</v>
      </c>
      <c r="E3002" s="34">
        <v>5764.82</v>
      </c>
      <c r="F3002" s="34">
        <v>5764.82</v>
      </c>
      <c r="G3002" s="34">
        <v>5764.82</v>
      </c>
      <c r="H3002" s="34">
        <v>5764.82</v>
      </c>
      <c r="I3002" s="34">
        <v>5764.82</v>
      </c>
      <c r="J3002" s="34">
        <v>5764.82</v>
      </c>
      <c r="K3002" s="34">
        <v>5764.82</v>
      </c>
      <c r="L3002" s="34">
        <v>5764.82</v>
      </c>
      <c r="M3002" s="34">
        <v>5764.82</v>
      </c>
      <c r="N3002" s="34">
        <v>5764.82</v>
      </c>
      <c r="O3002" s="34">
        <v>5764.82</v>
      </c>
      <c r="P3002" s="34">
        <v>5764.82</v>
      </c>
      <c r="Q3002" s="34">
        <v>5764.82</v>
      </c>
      <c r="R3002" s="34">
        <v>5764.82</v>
      </c>
      <c r="S3002" s="34">
        <v>5764.82</v>
      </c>
    </row>
    <row r="3003" spans="2:19">
      <c r="B3003" s="5">
        <v>1967</v>
      </c>
      <c r="C3003" s="34">
        <v>8639.2999999999993</v>
      </c>
      <c r="D3003" s="34">
        <v>8639.2999999999993</v>
      </c>
      <c r="E3003" s="34">
        <v>8639.2999999999993</v>
      </c>
      <c r="F3003" s="34">
        <v>8639.2999999999993</v>
      </c>
      <c r="G3003" s="34">
        <v>8639.2999999999993</v>
      </c>
      <c r="H3003" s="34">
        <v>8639.2999999999993</v>
      </c>
      <c r="I3003" s="34">
        <v>8639.2999999999993</v>
      </c>
      <c r="J3003" s="34">
        <v>8639.2999999999993</v>
      </c>
      <c r="K3003" s="34">
        <v>8639.2999999999993</v>
      </c>
      <c r="L3003" s="34">
        <v>8639.2999999999993</v>
      </c>
      <c r="M3003" s="34">
        <v>8639.2999999999993</v>
      </c>
      <c r="N3003" s="34">
        <v>8639.2999999999993</v>
      </c>
      <c r="O3003" s="34">
        <v>8639.2999999999993</v>
      </c>
      <c r="P3003" s="34">
        <v>8639.2999999999993</v>
      </c>
      <c r="Q3003" s="34">
        <v>8639.2999999999993</v>
      </c>
      <c r="R3003" s="34">
        <v>8639.2999999999993</v>
      </c>
      <c r="S3003" s="34">
        <v>8639.2999999999993</v>
      </c>
    </row>
    <row r="3004" spans="2:19">
      <c r="B3004" s="5">
        <v>1966</v>
      </c>
      <c r="C3004" s="34">
        <v>5185.5200000000004</v>
      </c>
      <c r="D3004" s="34">
        <v>5185.5200000000004</v>
      </c>
      <c r="E3004" s="34">
        <v>5185.5200000000004</v>
      </c>
      <c r="F3004" s="34">
        <v>5185.5200000000004</v>
      </c>
      <c r="G3004" s="34">
        <v>5185.5200000000004</v>
      </c>
      <c r="H3004" s="34">
        <v>5185.5200000000004</v>
      </c>
      <c r="I3004" s="34">
        <v>5185.5200000000004</v>
      </c>
      <c r="J3004" s="34">
        <v>5185.5200000000004</v>
      </c>
      <c r="K3004" s="34">
        <v>5185.5200000000004</v>
      </c>
      <c r="L3004" s="34">
        <v>5185.5200000000004</v>
      </c>
      <c r="M3004" s="34">
        <v>5185.5200000000004</v>
      </c>
      <c r="N3004" s="34">
        <v>5185.5200000000004</v>
      </c>
      <c r="O3004" s="34">
        <v>5185.5200000000004</v>
      </c>
      <c r="P3004" s="34">
        <v>5185.5200000000004</v>
      </c>
      <c r="Q3004" s="34">
        <v>5185.5200000000004</v>
      </c>
      <c r="R3004" s="34">
        <v>5185.5200000000004</v>
      </c>
      <c r="S3004" s="34">
        <v>5185.5200000000004</v>
      </c>
    </row>
    <row r="3005" spans="2:19">
      <c r="B3005" s="5">
        <v>1965</v>
      </c>
      <c r="C3005" s="34">
        <v>19903.060000000001</v>
      </c>
      <c r="D3005" s="34">
        <v>19903.060000000001</v>
      </c>
      <c r="E3005" s="34">
        <v>19903.060000000001</v>
      </c>
      <c r="F3005" s="34">
        <v>19903.060000000001</v>
      </c>
      <c r="G3005" s="34">
        <v>19903.060000000001</v>
      </c>
      <c r="H3005" s="34">
        <v>19903.060000000001</v>
      </c>
      <c r="I3005" s="34">
        <v>19903.060000000001</v>
      </c>
      <c r="J3005" s="34">
        <v>19903.060000000001</v>
      </c>
      <c r="K3005" s="34">
        <v>19903.060000000001</v>
      </c>
      <c r="L3005" s="34">
        <v>19903.060000000001</v>
      </c>
      <c r="M3005" s="34">
        <v>19903.060000000001</v>
      </c>
      <c r="N3005" s="34">
        <v>19903.060000000001</v>
      </c>
      <c r="O3005" s="34">
        <v>19903.060000000001</v>
      </c>
      <c r="P3005" s="34">
        <v>19903.060000000001</v>
      </c>
      <c r="Q3005" s="34">
        <v>19903.060000000001</v>
      </c>
      <c r="R3005" s="34">
        <v>19903.060000000001</v>
      </c>
      <c r="S3005" s="34">
        <v>19903.060000000001</v>
      </c>
    </row>
    <row r="3006" spans="2:19">
      <c r="B3006" s="5">
        <v>1964</v>
      </c>
      <c r="C3006" s="34">
        <v>12043.99</v>
      </c>
      <c r="D3006" s="34">
        <v>12043.99</v>
      </c>
      <c r="E3006" s="34">
        <v>12043.99</v>
      </c>
      <c r="F3006" s="34">
        <v>12043.99</v>
      </c>
      <c r="G3006" s="34">
        <v>12043.99</v>
      </c>
      <c r="H3006" s="34">
        <v>12043.99</v>
      </c>
      <c r="I3006" s="34">
        <v>12043.99</v>
      </c>
      <c r="J3006" s="34">
        <v>12043.99</v>
      </c>
      <c r="K3006" s="34">
        <v>12043.99</v>
      </c>
      <c r="L3006" s="34">
        <v>12043.99</v>
      </c>
      <c r="M3006" s="34">
        <v>12043.99</v>
      </c>
      <c r="N3006" s="34">
        <v>12043.99</v>
      </c>
      <c r="O3006" s="34">
        <v>12043.99</v>
      </c>
      <c r="P3006" s="34">
        <v>12043.99</v>
      </c>
      <c r="Q3006" s="34">
        <v>12043.99</v>
      </c>
      <c r="R3006" s="34">
        <v>12043.99</v>
      </c>
      <c r="S3006" s="34">
        <v>12043.99</v>
      </c>
    </row>
    <row r="3007" spans="2:19">
      <c r="B3007" s="5">
        <v>1963</v>
      </c>
      <c r="C3007" s="34">
        <v>2407.67</v>
      </c>
      <c r="D3007" s="34">
        <v>2407.67</v>
      </c>
      <c r="E3007" s="34">
        <v>2407.67</v>
      </c>
      <c r="F3007" s="34">
        <v>2407.67</v>
      </c>
      <c r="G3007" s="34">
        <v>2407.67</v>
      </c>
      <c r="H3007" s="34">
        <v>2407.67</v>
      </c>
      <c r="I3007" s="34">
        <v>2407.67</v>
      </c>
      <c r="J3007" s="34">
        <v>2407.67</v>
      </c>
      <c r="K3007" s="34">
        <v>2407.67</v>
      </c>
      <c r="L3007" s="34">
        <v>2407.67</v>
      </c>
      <c r="M3007" s="34">
        <v>2407.67</v>
      </c>
      <c r="N3007" s="34">
        <v>2407.67</v>
      </c>
      <c r="O3007" s="34">
        <v>2407.67</v>
      </c>
      <c r="P3007" s="34">
        <v>2407.67</v>
      </c>
      <c r="Q3007" s="34">
        <v>2407.67</v>
      </c>
      <c r="R3007" s="34">
        <v>2407.67</v>
      </c>
      <c r="S3007" s="34">
        <v>2407.67</v>
      </c>
    </row>
    <row r="3008" spans="2:19">
      <c r="B3008" s="5">
        <v>1962</v>
      </c>
      <c r="C3008" s="34">
        <v>2970.09</v>
      </c>
      <c r="D3008" s="34">
        <v>2970.09</v>
      </c>
      <c r="E3008" s="34">
        <v>2970.09</v>
      </c>
      <c r="F3008" s="34">
        <v>2970.09</v>
      </c>
      <c r="G3008" s="34">
        <v>2970.09</v>
      </c>
      <c r="H3008" s="34">
        <v>2970.09</v>
      </c>
      <c r="I3008" s="34">
        <v>2970.09</v>
      </c>
      <c r="J3008" s="34">
        <v>2970.09</v>
      </c>
      <c r="K3008" s="34">
        <v>2970.09</v>
      </c>
      <c r="L3008" s="34">
        <v>2970.09</v>
      </c>
      <c r="M3008" s="34">
        <v>2970.09</v>
      </c>
      <c r="N3008" s="34">
        <v>2970.09</v>
      </c>
      <c r="O3008" s="34">
        <v>2970.09</v>
      </c>
      <c r="P3008" s="34">
        <v>2970.09</v>
      </c>
      <c r="Q3008" s="34">
        <v>2970.09</v>
      </c>
      <c r="R3008" s="34">
        <v>2970.09</v>
      </c>
      <c r="S3008" s="34">
        <v>2970.09</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2082473.4700000002</v>
      </c>
      <c r="D3041" s="10">
        <f>SUM(D2963:D3040)</f>
        <v>2110535.84</v>
      </c>
      <c r="E3041" s="10">
        <f>SUM(E2962:E3040)</f>
        <v>2131865.9899999998</v>
      </c>
      <c r="F3041" s="10">
        <f>SUM(F2961:F3040)</f>
        <v>2152561.3299999996</v>
      </c>
      <c r="G3041" s="10">
        <f>SUM(G2960:G3040)</f>
        <v>2177846.3299999996</v>
      </c>
      <c r="H3041" s="10">
        <f>SUM(H2954:H3040)</f>
        <v>2197955.8299999996</v>
      </c>
      <c r="I3041" s="10">
        <f>SUM(I2954:I3040)</f>
        <v>2233499.29</v>
      </c>
      <c r="J3041" s="10">
        <f t="shared" ref="J3041" si="90">SUM(J2954:J3040)</f>
        <v>2349606.5000000005</v>
      </c>
      <c r="K3041" s="10">
        <f>SUM(K2954:K3040)</f>
        <v>2394493.8300000005</v>
      </c>
      <c r="L3041" s="10">
        <f t="shared" ref="L3041" si="91">SUM(L2954:L3040)</f>
        <v>2607585.9300000011</v>
      </c>
      <c r="M3041" s="10">
        <f>SUM(M2954:M3040)</f>
        <v>2650895.1800000011</v>
      </c>
      <c r="N3041" s="10">
        <f>SUM(N2949:N3040)</f>
        <v>2958725.6800000011</v>
      </c>
      <c r="O3041" s="10">
        <f>SUM(O2949:O3040)</f>
        <v>3021238.9200000009</v>
      </c>
      <c r="P3041" s="10">
        <f>SUM(P2949:P3040)</f>
        <v>3059584.6800000011</v>
      </c>
      <c r="Q3041" s="10">
        <f>SUM(Q2949:Q3040)</f>
        <v>3091385.8200000008</v>
      </c>
      <c r="R3041" s="10">
        <f>SUM(R2948:R3040)</f>
        <v>3164374.0700000008</v>
      </c>
      <c r="S3041" s="10">
        <f>SUM(S2948:S3040)</f>
        <v>3289275.8900000011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15634.93</v>
      </c>
      <c r="Q3046" s="34">
        <v>15634.93</v>
      </c>
      <c r="R3046" s="34">
        <v>15634.93</v>
      </c>
      <c r="S3046" s="34">
        <v>15634.93</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c r="L3051" s="34"/>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c r="K3052" s="34"/>
      <c r="L3052" s="34"/>
      <c r="M3052" s="34">
        <v>0</v>
      </c>
      <c r="N3052" s="34">
        <v>0</v>
      </c>
      <c r="O3052" s="34">
        <v>0</v>
      </c>
      <c r="P3052" s="34">
        <v>0</v>
      </c>
      <c r="Q3052" s="34">
        <v>0</v>
      </c>
      <c r="R3052" s="34">
        <v>0</v>
      </c>
      <c r="S3052" s="34">
        <v>0</v>
      </c>
    </row>
    <row r="3053" spans="1:19">
      <c r="B3053" s="5">
        <v>2012</v>
      </c>
      <c r="C3053" s="33"/>
      <c r="D3053" s="33"/>
      <c r="E3053" s="33"/>
      <c r="F3053" s="33"/>
      <c r="G3053" s="33"/>
      <c r="H3053" s="33"/>
      <c r="I3053" s="34"/>
      <c r="J3053" s="34"/>
      <c r="K3053" s="34"/>
      <c r="L3053" s="34"/>
      <c r="M3053" s="34">
        <v>0</v>
      </c>
      <c r="N3053" s="34">
        <v>0</v>
      </c>
      <c r="O3053" s="34">
        <v>0</v>
      </c>
      <c r="P3053" s="34">
        <v>0</v>
      </c>
      <c r="Q3053" s="34">
        <v>0</v>
      </c>
      <c r="R3053" s="34">
        <v>0</v>
      </c>
      <c r="S3053" s="34">
        <v>0</v>
      </c>
    </row>
    <row r="3054" spans="1:19">
      <c r="B3054" s="5">
        <v>2011</v>
      </c>
      <c r="C3054" s="33"/>
      <c r="D3054" s="33"/>
      <c r="E3054" s="33"/>
      <c r="F3054" s="33"/>
      <c r="G3054" s="33"/>
      <c r="H3054" s="34"/>
      <c r="I3054" s="34"/>
      <c r="J3054" s="34"/>
      <c r="K3054" s="34"/>
      <c r="L3054" s="34"/>
      <c r="M3054" s="34">
        <v>0</v>
      </c>
      <c r="N3054" s="34">
        <v>0</v>
      </c>
      <c r="O3054" s="34">
        <v>0</v>
      </c>
      <c r="P3054" s="34">
        <v>0</v>
      </c>
      <c r="Q3054" s="34">
        <v>0</v>
      </c>
      <c r="R3054" s="34">
        <v>0</v>
      </c>
      <c r="S3054" s="34">
        <v>0</v>
      </c>
    </row>
    <row r="3055" spans="1:19">
      <c r="B3055" s="5">
        <v>2010</v>
      </c>
      <c r="C3055" s="33"/>
      <c r="D3055" s="33"/>
      <c r="E3055" s="33"/>
      <c r="F3055" s="33"/>
      <c r="G3055" s="34"/>
      <c r="H3055" s="34"/>
      <c r="I3055" s="34"/>
      <c r="J3055" s="34"/>
      <c r="K3055" s="34"/>
      <c r="L3055" s="34"/>
      <c r="M3055" s="34">
        <v>0</v>
      </c>
      <c r="N3055" s="34">
        <v>0</v>
      </c>
      <c r="O3055" s="34">
        <v>0</v>
      </c>
      <c r="P3055" s="34">
        <v>0</v>
      </c>
      <c r="Q3055" s="34">
        <v>0</v>
      </c>
      <c r="R3055" s="34">
        <v>0</v>
      </c>
      <c r="S3055" s="34">
        <v>0</v>
      </c>
    </row>
    <row r="3056" spans="1:19">
      <c r="B3056" s="5">
        <v>2009</v>
      </c>
      <c r="C3056" s="33"/>
      <c r="D3056" s="33"/>
      <c r="E3056" s="33"/>
      <c r="F3056" s="34"/>
      <c r="G3056" s="34"/>
      <c r="H3056" s="34"/>
      <c r="I3056" s="34"/>
      <c r="J3056" s="34"/>
      <c r="K3056" s="34"/>
      <c r="L3056" s="34"/>
      <c r="M3056" s="34">
        <v>0</v>
      </c>
      <c r="N3056" s="34">
        <v>0</v>
      </c>
      <c r="O3056" s="34">
        <v>0</v>
      </c>
      <c r="P3056" s="34">
        <v>0</v>
      </c>
      <c r="Q3056" s="34">
        <v>0</v>
      </c>
      <c r="R3056" s="34">
        <v>0</v>
      </c>
      <c r="S3056" s="34">
        <v>0</v>
      </c>
    </row>
    <row r="3057" spans="2:19">
      <c r="B3057" s="5">
        <v>2008</v>
      </c>
      <c r="C3057" s="33"/>
      <c r="D3057" s="33"/>
      <c r="E3057" s="34"/>
      <c r="F3057" s="34"/>
      <c r="G3057" s="34"/>
      <c r="H3057" s="34"/>
      <c r="I3057" s="34"/>
      <c r="J3057" s="34"/>
      <c r="K3057" s="34"/>
      <c r="L3057" s="34"/>
      <c r="M3057" s="34">
        <v>0</v>
      </c>
      <c r="N3057" s="34">
        <v>0</v>
      </c>
      <c r="O3057" s="34">
        <v>0</v>
      </c>
      <c r="P3057" s="34">
        <v>0</v>
      </c>
      <c r="Q3057" s="34">
        <v>0</v>
      </c>
      <c r="R3057" s="34">
        <v>0</v>
      </c>
      <c r="S3057" s="34">
        <v>0</v>
      </c>
    </row>
    <row r="3058" spans="2:19">
      <c r="B3058" s="5">
        <v>2007</v>
      </c>
      <c r="C3058" s="33"/>
      <c r="D3058" s="34"/>
      <c r="E3058" s="34"/>
      <c r="F3058" s="34"/>
      <c r="G3058" s="34"/>
      <c r="H3058" s="34"/>
      <c r="I3058" s="34"/>
      <c r="J3058" s="34"/>
      <c r="K3058" s="34"/>
      <c r="L3058" s="34"/>
      <c r="M3058" s="34">
        <v>0</v>
      </c>
      <c r="N3058" s="34">
        <v>0</v>
      </c>
      <c r="O3058" s="34">
        <v>0</v>
      </c>
      <c r="P3058" s="34">
        <v>0</v>
      </c>
      <c r="Q3058" s="34">
        <v>0</v>
      </c>
      <c r="R3058" s="34">
        <v>0</v>
      </c>
      <c r="S3058" s="34">
        <v>0</v>
      </c>
    </row>
    <row r="3059" spans="2:19">
      <c r="B3059" s="5">
        <v>2006</v>
      </c>
      <c r="C3059" s="34"/>
      <c r="D3059" s="34"/>
      <c r="E3059" s="34"/>
      <c r="F3059" s="34"/>
      <c r="G3059" s="34"/>
      <c r="H3059" s="34"/>
      <c r="I3059" s="34"/>
      <c r="J3059" s="34"/>
      <c r="K3059" s="34"/>
      <c r="L3059" s="34"/>
      <c r="M3059" s="34">
        <v>0</v>
      </c>
      <c r="N3059" s="34">
        <v>0</v>
      </c>
      <c r="O3059" s="34">
        <v>0</v>
      </c>
      <c r="P3059" s="34">
        <v>0</v>
      </c>
      <c r="Q3059" s="34">
        <v>0</v>
      </c>
      <c r="R3059" s="34">
        <v>0</v>
      </c>
      <c r="S3059" s="34">
        <v>0</v>
      </c>
    </row>
    <row r="3060" spans="2:19">
      <c r="B3060" s="5">
        <v>2005</v>
      </c>
      <c r="C3060" s="34"/>
      <c r="D3060" s="34"/>
      <c r="E3060" s="34"/>
      <c r="F3060" s="34"/>
      <c r="G3060" s="34"/>
      <c r="H3060" s="34"/>
      <c r="I3060" s="34"/>
      <c r="J3060" s="34"/>
      <c r="K3060" s="34"/>
      <c r="L3060" s="34"/>
      <c r="M3060" s="34">
        <v>0</v>
      </c>
      <c r="N3060" s="34">
        <v>0</v>
      </c>
      <c r="O3060" s="34">
        <v>0</v>
      </c>
      <c r="P3060" s="34">
        <v>0</v>
      </c>
      <c r="Q3060" s="34">
        <v>0</v>
      </c>
      <c r="R3060" s="34">
        <v>0</v>
      </c>
      <c r="S3060" s="34">
        <v>0</v>
      </c>
    </row>
    <row r="3061" spans="2:19">
      <c r="B3061" s="5">
        <v>2004</v>
      </c>
      <c r="C3061" s="34"/>
      <c r="D3061" s="34"/>
      <c r="E3061" s="34"/>
      <c r="F3061" s="34"/>
      <c r="G3061" s="34"/>
      <c r="H3061" s="34"/>
      <c r="I3061" s="34"/>
      <c r="J3061" s="34"/>
      <c r="K3061" s="34"/>
      <c r="L3061" s="34"/>
      <c r="M3061" s="34">
        <v>0</v>
      </c>
      <c r="N3061" s="34">
        <v>0</v>
      </c>
      <c r="O3061" s="34">
        <v>0</v>
      </c>
      <c r="P3061" s="34">
        <v>0</v>
      </c>
      <c r="Q3061" s="34">
        <v>0</v>
      </c>
      <c r="R3061" s="34">
        <v>0</v>
      </c>
      <c r="S3061" s="34">
        <v>0</v>
      </c>
    </row>
    <row r="3062" spans="2:19">
      <c r="B3062" s="5">
        <v>2003</v>
      </c>
      <c r="C3062" s="34"/>
      <c r="D3062" s="34"/>
      <c r="E3062" s="34"/>
      <c r="F3062" s="34"/>
      <c r="G3062" s="34"/>
      <c r="H3062" s="34"/>
      <c r="I3062" s="34"/>
      <c r="J3062" s="34"/>
      <c r="K3062" s="34"/>
      <c r="L3062" s="34"/>
      <c r="M3062" s="34">
        <v>0</v>
      </c>
      <c r="N3062" s="34">
        <v>0</v>
      </c>
      <c r="O3062" s="34">
        <v>0</v>
      </c>
      <c r="P3062" s="34">
        <v>0</v>
      </c>
      <c r="Q3062" s="34">
        <v>0</v>
      </c>
      <c r="R3062" s="34">
        <v>0</v>
      </c>
      <c r="S3062" s="34">
        <v>0</v>
      </c>
    </row>
    <row r="3063" spans="2:19">
      <c r="B3063" s="5">
        <v>2002</v>
      </c>
      <c r="C3063" s="34"/>
      <c r="D3063" s="34"/>
      <c r="E3063" s="34"/>
      <c r="F3063" s="34"/>
      <c r="G3063" s="34"/>
      <c r="H3063" s="34"/>
      <c r="I3063" s="34"/>
      <c r="J3063" s="34"/>
      <c r="K3063" s="34"/>
      <c r="L3063" s="34"/>
      <c r="M3063" s="34">
        <v>0</v>
      </c>
      <c r="N3063" s="34">
        <v>0</v>
      </c>
      <c r="O3063" s="34">
        <v>0</v>
      </c>
      <c r="P3063" s="34">
        <v>0</v>
      </c>
      <c r="Q3063" s="34">
        <v>0</v>
      </c>
      <c r="R3063" s="34">
        <v>0</v>
      </c>
      <c r="S3063" s="34">
        <v>0</v>
      </c>
    </row>
    <row r="3064" spans="2:19">
      <c r="B3064" s="5">
        <v>2001</v>
      </c>
      <c r="C3064" s="34"/>
      <c r="D3064" s="34"/>
      <c r="E3064" s="34"/>
      <c r="F3064" s="34"/>
      <c r="G3064" s="34"/>
      <c r="H3064" s="34"/>
      <c r="I3064" s="34"/>
      <c r="J3064" s="34"/>
      <c r="K3064" s="34"/>
      <c r="L3064" s="34"/>
      <c r="M3064" s="34">
        <v>0</v>
      </c>
      <c r="N3064" s="34">
        <v>0</v>
      </c>
      <c r="O3064" s="34">
        <v>0</v>
      </c>
      <c r="P3064" s="34">
        <v>0</v>
      </c>
      <c r="Q3064" s="34">
        <v>0</v>
      </c>
      <c r="R3064" s="34">
        <v>0</v>
      </c>
      <c r="S3064" s="34">
        <v>0</v>
      </c>
    </row>
    <row r="3065" spans="2:19">
      <c r="B3065" s="5">
        <v>2000</v>
      </c>
      <c r="C3065" s="34"/>
      <c r="D3065" s="34"/>
      <c r="E3065" s="34"/>
      <c r="F3065" s="34"/>
      <c r="G3065" s="34"/>
      <c r="H3065" s="34"/>
      <c r="I3065" s="34"/>
      <c r="J3065" s="34"/>
      <c r="K3065" s="34"/>
      <c r="L3065" s="34"/>
      <c r="M3065" s="34">
        <v>0</v>
      </c>
      <c r="N3065" s="34">
        <v>0</v>
      </c>
      <c r="O3065" s="34">
        <v>0</v>
      </c>
      <c r="P3065" s="34">
        <v>0</v>
      </c>
      <c r="Q3065" s="34">
        <v>0</v>
      </c>
      <c r="R3065" s="34">
        <v>0</v>
      </c>
      <c r="S3065" s="34">
        <v>0</v>
      </c>
    </row>
    <row r="3066" spans="2:19">
      <c r="B3066" s="5">
        <v>1999</v>
      </c>
      <c r="C3066" s="34"/>
      <c r="D3066" s="34"/>
      <c r="E3066" s="34"/>
      <c r="F3066" s="34"/>
      <c r="G3066" s="34"/>
      <c r="H3066" s="34"/>
      <c r="I3066" s="34"/>
      <c r="J3066" s="34"/>
      <c r="K3066" s="34"/>
      <c r="L3066" s="34"/>
      <c r="M3066" s="34">
        <v>0</v>
      </c>
      <c r="N3066" s="34">
        <v>0</v>
      </c>
      <c r="O3066" s="34">
        <v>0</v>
      </c>
      <c r="P3066" s="34">
        <v>0</v>
      </c>
      <c r="Q3066" s="34">
        <v>0</v>
      </c>
      <c r="R3066" s="34">
        <v>0</v>
      </c>
      <c r="S3066" s="34">
        <v>0</v>
      </c>
    </row>
    <row r="3067" spans="2:19">
      <c r="B3067" s="5">
        <v>1998</v>
      </c>
      <c r="C3067" s="34"/>
      <c r="D3067" s="34"/>
      <c r="E3067" s="34"/>
      <c r="F3067" s="34"/>
      <c r="G3067" s="34"/>
      <c r="H3067" s="34"/>
      <c r="I3067" s="34"/>
      <c r="J3067" s="34"/>
      <c r="K3067" s="34"/>
      <c r="L3067" s="34"/>
      <c r="M3067" s="34">
        <v>0</v>
      </c>
      <c r="N3067" s="34">
        <v>0</v>
      </c>
      <c r="O3067" s="34">
        <v>0</v>
      </c>
      <c r="P3067" s="34">
        <v>0</v>
      </c>
      <c r="Q3067" s="34">
        <v>0</v>
      </c>
      <c r="R3067" s="34">
        <v>0</v>
      </c>
      <c r="S3067" s="34">
        <v>0</v>
      </c>
    </row>
    <row r="3068" spans="2:19">
      <c r="B3068" s="5">
        <v>1997</v>
      </c>
      <c r="C3068" s="34"/>
      <c r="D3068" s="34"/>
      <c r="E3068" s="34"/>
      <c r="F3068" s="34"/>
      <c r="G3068" s="34"/>
      <c r="H3068" s="34"/>
      <c r="I3068" s="34"/>
      <c r="J3068" s="34"/>
      <c r="K3068" s="34"/>
      <c r="L3068" s="34"/>
      <c r="M3068" s="34">
        <v>0</v>
      </c>
      <c r="N3068" s="34">
        <v>0</v>
      </c>
      <c r="O3068" s="34">
        <v>0</v>
      </c>
      <c r="P3068" s="34">
        <v>0</v>
      </c>
      <c r="Q3068" s="34">
        <v>0</v>
      </c>
      <c r="R3068" s="34">
        <v>0</v>
      </c>
      <c r="S3068" s="34">
        <v>0</v>
      </c>
    </row>
    <row r="3069" spans="2:19">
      <c r="B3069" s="5">
        <v>1996</v>
      </c>
      <c r="C3069" s="34"/>
      <c r="D3069" s="34"/>
      <c r="E3069" s="34"/>
      <c r="F3069" s="34"/>
      <c r="G3069" s="34"/>
      <c r="H3069" s="34"/>
      <c r="I3069" s="34"/>
      <c r="J3069" s="34"/>
      <c r="K3069" s="34"/>
      <c r="L3069" s="34"/>
      <c r="M3069" s="34">
        <v>0</v>
      </c>
      <c r="N3069" s="34">
        <v>0</v>
      </c>
      <c r="O3069" s="34">
        <v>0</v>
      </c>
      <c r="P3069" s="34">
        <v>0</v>
      </c>
      <c r="Q3069" s="34">
        <v>0</v>
      </c>
      <c r="R3069" s="34">
        <v>0</v>
      </c>
      <c r="S3069" s="34">
        <v>0</v>
      </c>
    </row>
    <row r="3070" spans="2:19">
      <c r="B3070" s="5">
        <v>1995</v>
      </c>
      <c r="C3070" s="34"/>
      <c r="D3070" s="34"/>
      <c r="E3070" s="34"/>
      <c r="F3070" s="34"/>
      <c r="G3070" s="34"/>
      <c r="H3070" s="34"/>
      <c r="I3070" s="34"/>
      <c r="J3070" s="34"/>
      <c r="K3070" s="34"/>
      <c r="L3070" s="34"/>
      <c r="M3070" s="34">
        <v>0</v>
      </c>
      <c r="N3070" s="34">
        <v>0</v>
      </c>
      <c r="O3070" s="34">
        <v>0</v>
      </c>
      <c r="P3070" s="34">
        <v>0</v>
      </c>
      <c r="Q3070" s="34">
        <v>0</v>
      </c>
      <c r="R3070" s="34">
        <v>0</v>
      </c>
      <c r="S3070" s="34">
        <v>0</v>
      </c>
    </row>
    <row r="3071" spans="2:19">
      <c r="B3071" s="5">
        <v>1994</v>
      </c>
      <c r="C3071" s="34"/>
      <c r="D3071" s="34"/>
      <c r="E3071" s="34"/>
      <c r="F3071" s="34"/>
      <c r="G3071" s="34"/>
      <c r="H3071" s="34"/>
      <c r="I3071" s="34"/>
      <c r="J3071" s="34"/>
      <c r="K3071" s="34"/>
      <c r="L3071" s="34"/>
      <c r="M3071" s="34">
        <v>0</v>
      </c>
      <c r="N3071" s="34">
        <v>0</v>
      </c>
      <c r="O3071" s="34">
        <v>0</v>
      </c>
      <c r="P3071" s="34">
        <v>0</v>
      </c>
      <c r="Q3071" s="34">
        <v>0</v>
      </c>
      <c r="R3071" s="34">
        <v>0</v>
      </c>
      <c r="S3071" s="34">
        <v>0</v>
      </c>
    </row>
    <row r="3072" spans="2:19">
      <c r="B3072" s="5">
        <v>1993</v>
      </c>
      <c r="C3072" s="34"/>
      <c r="D3072" s="34"/>
      <c r="E3072" s="34"/>
      <c r="F3072" s="34"/>
      <c r="G3072" s="34"/>
      <c r="H3072" s="34"/>
      <c r="I3072" s="34"/>
      <c r="J3072" s="34"/>
      <c r="K3072" s="34"/>
      <c r="L3072" s="34"/>
      <c r="M3072" s="34">
        <v>0</v>
      </c>
      <c r="N3072" s="34">
        <v>0</v>
      </c>
      <c r="O3072" s="34">
        <v>0</v>
      </c>
      <c r="P3072" s="34">
        <v>0</v>
      </c>
      <c r="Q3072" s="34">
        <v>0</v>
      </c>
      <c r="R3072" s="34">
        <v>0</v>
      </c>
      <c r="S3072" s="34">
        <v>0</v>
      </c>
    </row>
    <row r="3073" spans="2:19">
      <c r="B3073" s="5">
        <v>1992</v>
      </c>
      <c r="C3073" s="34"/>
      <c r="D3073" s="34"/>
      <c r="E3073" s="34"/>
      <c r="F3073" s="34"/>
      <c r="G3073" s="34"/>
      <c r="H3073" s="34"/>
      <c r="I3073" s="34"/>
      <c r="J3073" s="34"/>
      <c r="K3073" s="34"/>
      <c r="L3073" s="34"/>
      <c r="M3073" s="34">
        <v>0</v>
      </c>
      <c r="N3073" s="34">
        <v>0</v>
      </c>
      <c r="O3073" s="34">
        <v>0</v>
      </c>
      <c r="P3073" s="34">
        <v>0</v>
      </c>
      <c r="Q3073" s="34">
        <v>0</v>
      </c>
      <c r="R3073" s="34">
        <v>0</v>
      </c>
      <c r="S3073" s="34">
        <v>0</v>
      </c>
    </row>
    <row r="3074" spans="2:19">
      <c r="B3074" s="5">
        <v>1991</v>
      </c>
      <c r="C3074" s="34"/>
      <c r="D3074" s="34"/>
      <c r="E3074" s="34"/>
      <c r="F3074" s="34"/>
      <c r="G3074" s="34"/>
      <c r="H3074" s="34"/>
      <c r="I3074" s="34"/>
      <c r="J3074" s="34"/>
      <c r="K3074" s="34"/>
      <c r="L3074" s="34"/>
      <c r="M3074" s="34">
        <v>0</v>
      </c>
      <c r="N3074" s="34">
        <v>0</v>
      </c>
      <c r="O3074" s="34">
        <v>0</v>
      </c>
      <c r="P3074" s="34">
        <v>0</v>
      </c>
      <c r="Q3074" s="34">
        <v>0</v>
      </c>
      <c r="R3074" s="34">
        <v>0</v>
      </c>
      <c r="S3074" s="34">
        <v>0</v>
      </c>
    </row>
    <row r="3075" spans="2:19">
      <c r="B3075" s="5">
        <v>1990</v>
      </c>
      <c r="C3075" s="34"/>
      <c r="D3075" s="34"/>
      <c r="E3075" s="34"/>
      <c r="F3075" s="34"/>
      <c r="G3075" s="34"/>
      <c r="H3075" s="34"/>
      <c r="I3075" s="34"/>
      <c r="J3075" s="34"/>
      <c r="K3075" s="34"/>
      <c r="L3075" s="34"/>
      <c r="M3075" s="34">
        <v>0</v>
      </c>
      <c r="N3075" s="34">
        <v>0</v>
      </c>
      <c r="O3075" s="34">
        <v>0</v>
      </c>
      <c r="P3075" s="34">
        <v>0</v>
      </c>
      <c r="Q3075" s="34">
        <v>0</v>
      </c>
      <c r="R3075" s="34">
        <v>0</v>
      </c>
      <c r="S3075" s="34">
        <v>0</v>
      </c>
    </row>
    <row r="3076" spans="2:19">
      <c r="B3076" s="5">
        <v>1989</v>
      </c>
      <c r="C3076" s="34"/>
      <c r="D3076" s="34"/>
      <c r="E3076" s="34"/>
      <c r="F3076" s="34"/>
      <c r="G3076" s="34"/>
      <c r="H3076" s="34"/>
      <c r="I3076" s="34"/>
      <c r="J3076" s="34"/>
      <c r="K3076" s="34"/>
      <c r="L3076" s="34"/>
      <c r="M3076" s="34">
        <v>0</v>
      </c>
      <c r="N3076" s="34">
        <v>0</v>
      </c>
      <c r="O3076" s="34">
        <v>0</v>
      </c>
      <c r="P3076" s="34">
        <v>0</v>
      </c>
      <c r="Q3076" s="34">
        <v>0</v>
      </c>
      <c r="R3076" s="34">
        <v>0</v>
      </c>
      <c r="S3076" s="34">
        <v>0</v>
      </c>
    </row>
    <row r="3077" spans="2:19">
      <c r="B3077" s="5">
        <v>1988</v>
      </c>
      <c r="C3077" s="34"/>
      <c r="D3077" s="34"/>
      <c r="E3077" s="34"/>
      <c r="F3077" s="34"/>
      <c r="G3077" s="34"/>
      <c r="H3077" s="34"/>
      <c r="I3077" s="34"/>
      <c r="J3077" s="34"/>
      <c r="K3077" s="34"/>
      <c r="L3077" s="34"/>
      <c r="M3077" s="34">
        <v>0</v>
      </c>
      <c r="N3077" s="34">
        <v>0</v>
      </c>
      <c r="O3077" s="34">
        <v>0</v>
      </c>
      <c r="P3077" s="34">
        <v>0</v>
      </c>
      <c r="Q3077" s="34">
        <v>0</v>
      </c>
      <c r="R3077" s="34">
        <v>0</v>
      </c>
      <c r="S3077" s="34">
        <v>0</v>
      </c>
    </row>
    <row r="3078" spans="2:19">
      <c r="B3078" s="5">
        <v>1987</v>
      </c>
      <c r="C3078" s="34"/>
      <c r="D3078" s="34"/>
      <c r="E3078" s="34"/>
      <c r="F3078" s="34"/>
      <c r="G3078" s="34"/>
      <c r="H3078" s="34"/>
      <c r="I3078" s="34"/>
      <c r="J3078" s="34"/>
      <c r="K3078" s="34"/>
      <c r="L3078" s="34"/>
      <c r="M3078" s="34">
        <v>0</v>
      </c>
      <c r="N3078" s="34">
        <v>0</v>
      </c>
      <c r="O3078" s="34">
        <v>0</v>
      </c>
      <c r="P3078" s="34">
        <v>0</v>
      </c>
      <c r="Q3078" s="34">
        <v>0</v>
      </c>
      <c r="R3078" s="34">
        <v>0</v>
      </c>
      <c r="S3078" s="34">
        <v>0</v>
      </c>
    </row>
    <row r="3079" spans="2:19">
      <c r="B3079" s="5">
        <v>1986</v>
      </c>
      <c r="C3079" s="34"/>
      <c r="D3079" s="34"/>
      <c r="E3079" s="34"/>
      <c r="F3079" s="34"/>
      <c r="G3079" s="34"/>
      <c r="H3079" s="34"/>
      <c r="I3079" s="34"/>
      <c r="J3079" s="34"/>
      <c r="K3079" s="34"/>
      <c r="L3079" s="34"/>
      <c r="M3079" s="34">
        <v>0</v>
      </c>
      <c r="N3079" s="34">
        <v>0</v>
      </c>
      <c r="O3079" s="34">
        <v>0</v>
      </c>
      <c r="P3079" s="34">
        <v>0</v>
      </c>
      <c r="Q3079" s="34">
        <v>0</v>
      </c>
      <c r="R3079" s="34">
        <v>0</v>
      </c>
      <c r="S3079" s="34">
        <v>0</v>
      </c>
    </row>
    <row r="3080" spans="2:19">
      <c r="B3080" s="5">
        <v>1985</v>
      </c>
      <c r="C3080" s="34"/>
      <c r="D3080" s="34"/>
      <c r="E3080" s="34"/>
      <c r="F3080" s="34"/>
      <c r="G3080" s="34"/>
      <c r="H3080" s="34"/>
      <c r="I3080" s="34"/>
      <c r="J3080" s="34"/>
      <c r="K3080" s="34"/>
      <c r="L3080" s="34"/>
      <c r="M3080" s="34">
        <v>0</v>
      </c>
      <c r="N3080" s="34">
        <v>0</v>
      </c>
      <c r="O3080" s="34">
        <v>0</v>
      </c>
      <c r="P3080" s="34">
        <v>0</v>
      </c>
      <c r="Q3080" s="34">
        <v>0</v>
      </c>
      <c r="R3080" s="34">
        <v>0</v>
      </c>
      <c r="S3080" s="34">
        <v>0</v>
      </c>
    </row>
    <row r="3081" spans="2:19">
      <c r="B3081" s="5">
        <v>1984</v>
      </c>
      <c r="C3081" s="34"/>
      <c r="D3081" s="34"/>
      <c r="E3081" s="34"/>
      <c r="F3081" s="34"/>
      <c r="G3081" s="34"/>
      <c r="H3081" s="34"/>
      <c r="I3081" s="34"/>
      <c r="J3081" s="34"/>
      <c r="K3081" s="34"/>
      <c r="L3081" s="34"/>
      <c r="M3081" s="34">
        <v>0</v>
      </c>
      <c r="N3081" s="34">
        <v>0</v>
      </c>
      <c r="O3081" s="34">
        <v>0</v>
      </c>
      <c r="P3081" s="34">
        <v>0</v>
      </c>
      <c r="Q3081" s="34">
        <v>0</v>
      </c>
      <c r="R3081" s="34">
        <v>0</v>
      </c>
      <c r="S3081" s="34">
        <v>0</v>
      </c>
    </row>
    <row r="3082" spans="2:19">
      <c r="B3082" s="5">
        <v>1983</v>
      </c>
      <c r="C3082" s="34"/>
      <c r="D3082" s="34"/>
      <c r="E3082" s="34"/>
      <c r="F3082" s="34"/>
      <c r="G3082" s="34"/>
      <c r="H3082" s="34"/>
      <c r="I3082" s="34"/>
      <c r="J3082" s="34"/>
      <c r="K3082" s="34"/>
      <c r="L3082" s="34"/>
      <c r="M3082" s="34">
        <v>0</v>
      </c>
      <c r="N3082" s="34">
        <v>0</v>
      </c>
      <c r="O3082" s="34">
        <v>0</v>
      </c>
      <c r="P3082" s="34">
        <v>0</v>
      </c>
      <c r="Q3082" s="34">
        <v>0</v>
      </c>
      <c r="R3082" s="34">
        <v>0</v>
      </c>
      <c r="S3082" s="34">
        <v>0</v>
      </c>
    </row>
    <row r="3083" spans="2:19">
      <c r="B3083" s="5">
        <v>1982</v>
      </c>
      <c r="C3083" s="34"/>
      <c r="D3083" s="34"/>
      <c r="E3083" s="34"/>
      <c r="F3083" s="34"/>
      <c r="G3083" s="34"/>
      <c r="H3083" s="34"/>
      <c r="I3083" s="34"/>
      <c r="J3083" s="34"/>
      <c r="K3083" s="34"/>
      <c r="L3083" s="34"/>
      <c r="M3083" s="34">
        <v>0</v>
      </c>
      <c r="N3083" s="34">
        <v>0</v>
      </c>
      <c r="O3083" s="34">
        <v>0</v>
      </c>
      <c r="P3083" s="34">
        <v>0</v>
      </c>
      <c r="Q3083" s="34">
        <v>0</v>
      </c>
      <c r="R3083" s="34">
        <v>0</v>
      </c>
      <c r="S3083" s="34">
        <v>0</v>
      </c>
    </row>
    <row r="3084" spans="2:19">
      <c r="B3084" s="5">
        <v>1981</v>
      </c>
      <c r="C3084" s="34"/>
      <c r="D3084" s="34"/>
      <c r="E3084" s="34"/>
      <c r="F3084" s="34"/>
      <c r="G3084" s="34"/>
      <c r="H3084" s="34"/>
      <c r="I3084" s="34"/>
      <c r="J3084" s="34"/>
      <c r="K3084" s="34"/>
      <c r="L3084" s="34"/>
      <c r="M3084" s="34">
        <v>0</v>
      </c>
      <c r="N3084" s="34">
        <v>0</v>
      </c>
      <c r="O3084" s="34">
        <v>0</v>
      </c>
      <c r="P3084" s="34">
        <v>0</v>
      </c>
      <c r="Q3084" s="34">
        <v>0</v>
      </c>
      <c r="R3084" s="34">
        <v>0</v>
      </c>
      <c r="S3084" s="34">
        <v>0</v>
      </c>
    </row>
    <row r="3085" spans="2:19">
      <c r="B3085" s="5">
        <v>1980</v>
      </c>
      <c r="C3085" s="34"/>
      <c r="D3085" s="34"/>
      <c r="E3085" s="34"/>
      <c r="F3085" s="34"/>
      <c r="G3085" s="34"/>
      <c r="H3085" s="34"/>
      <c r="I3085" s="34"/>
      <c r="J3085" s="34"/>
      <c r="K3085" s="34"/>
      <c r="L3085" s="34"/>
      <c r="M3085" s="34">
        <v>0</v>
      </c>
      <c r="N3085" s="34">
        <v>0</v>
      </c>
      <c r="O3085" s="34">
        <v>0</v>
      </c>
      <c r="P3085" s="34">
        <v>0</v>
      </c>
      <c r="Q3085" s="34">
        <v>0</v>
      </c>
      <c r="R3085" s="34">
        <v>0</v>
      </c>
      <c r="S3085" s="34">
        <v>0</v>
      </c>
    </row>
    <row r="3086" spans="2:19">
      <c r="B3086" s="5">
        <v>1979</v>
      </c>
      <c r="C3086" s="34"/>
      <c r="D3086" s="34"/>
      <c r="E3086" s="34"/>
      <c r="F3086" s="34"/>
      <c r="G3086" s="34"/>
      <c r="H3086" s="34"/>
      <c r="I3086" s="34"/>
      <c r="J3086" s="34"/>
      <c r="K3086" s="34"/>
      <c r="L3086" s="34"/>
      <c r="M3086" s="34">
        <v>0</v>
      </c>
      <c r="N3086" s="34">
        <v>0</v>
      </c>
      <c r="O3086" s="34">
        <v>0</v>
      </c>
      <c r="P3086" s="34">
        <v>0</v>
      </c>
      <c r="Q3086" s="34">
        <v>0</v>
      </c>
      <c r="R3086" s="34">
        <v>0</v>
      </c>
      <c r="S3086" s="34">
        <v>0</v>
      </c>
    </row>
    <row r="3087" spans="2:19">
      <c r="B3087" s="5">
        <v>1978</v>
      </c>
      <c r="C3087" s="34"/>
      <c r="D3087" s="34"/>
      <c r="E3087" s="34"/>
      <c r="F3087" s="34"/>
      <c r="G3087" s="34"/>
      <c r="H3087" s="34"/>
      <c r="I3087" s="34"/>
      <c r="J3087" s="34"/>
      <c r="K3087" s="34"/>
      <c r="L3087" s="34"/>
      <c r="M3087" s="34">
        <v>0</v>
      </c>
      <c r="N3087" s="34">
        <v>0</v>
      </c>
      <c r="O3087" s="34">
        <v>0</v>
      </c>
      <c r="P3087" s="34">
        <v>0</v>
      </c>
      <c r="Q3087" s="34">
        <v>0</v>
      </c>
      <c r="R3087" s="34">
        <v>0</v>
      </c>
      <c r="S3087" s="34">
        <v>0</v>
      </c>
    </row>
    <row r="3088" spans="2:19">
      <c r="B3088" s="5">
        <v>1977</v>
      </c>
      <c r="C3088" s="34"/>
      <c r="D3088" s="34"/>
      <c r="E3088" s="34"/>
      <c r="F3088" s="34"/>
      <c r="G3088" s="34"/>
      <c r="H3088" s="34"/>
      <c r="I3088" s="34"/>
      <c r="J3088" s="34"/>
      <c r="K3088" s="34"/>
      <c r="L3088" s="34"/>
      <c r="M3088" s="34">
        <v>0</v>
      </c>
      <c r="N3088" s="34">
        <v>0</v>
      </c>
      <c r="O3088" s="34">
        <v>0</v>
      </c>
      <c r="P3088" s="34">
        <v>0</v>
      </c>
      <c r="Q3088" s="34">
        <v>0</v>
      </c>
      <c r="R3088" s="34">
        <v>0</v>
      </c>
      <c r="S3088" s="34">
        <v>0</v>
      </c>
    </row>
    <row r="3089" spans="2:19">
      <c r="B3089" s="5">
        <v>1976</v>
      </c>
      <c r="C3089" s="34"/>
      <c r="D3089" s="34"/>
      <c r="E3089" s="34"/>
      <c r="F3089" s="34"/>
      <c r="G3089" s="34"/>
      <c r="H3089" s="34"/>
      <c r="I3089" s="34"/>
      <c r="J3089" s="34"/>
      <c r="K3089" s="34"/>
      <c r="L3089" s="34"/>
      <c r="M3089" s="34">
        <v>0</v>
      </c>
      <c r="N3089" s="34">
        <v>0</v>
      </c>
      <c r="O3089" s="34">
        <v>0</v>
      </c>
      <c r="P3089" s="34">
        <v>0</v>
      </c>
      <c r="Q3089" s="34">
        <v>0</v>
      </c>
      <c r="R3089" s="34">
        <v>0</v>
      </c>
      <c r="S3089" s="34">
        <v>0</v>
      </c>
    </row>
    <row r="3090" spans="2:19">
      <c r="B3090" s="5">
        <v>1975</v>
      </c>
      <c r="C3090" s="34"/>
      <c r="D3090" s="34"/>
      <c r="E3090" s="34"/>
      <c r="F3090" s="34"/>
      <c r="G3090" s="34"/>
      <c r="H3090" s="34"/>
      <c r="I3090" s="34"/>
      <c r="J3090" s="34"/>
      <c r="K3090" s="34"/>
      <c r="L3090" s="34"/>
      <c r="M3090" s="34">
        <v>0</v>
      </c>
      <c r="N3090" s="34">
        <v>0</v>
      </c>
      <c r="O3090" s="34">
        <v>0</v>
      </c>
      <c r="P3090" s="34">
        <v>0</v>
      </c>
      <c r="Q3090" s="34">
        <v>0</v>
      </c>
      <c r="R3090" s="34">
        <v>0</v>
      </c>
      <c r="S3090" s="34">
        <v>0</v>
      </c>
    </row>
    <row r="3091" spans="2:19">
      <c r="B3091" s="5">
        <v>1974</v>
      </c>
      <c r="C3091" s="34"/>
      <c r="D3091" s="34"/>
      <c r="E3091" s="34"/>
      <c r="F3091" s="34"/>
      <c r="G3091" s="34"/>
      <c r="H3091" s="34"/>
      <c r="I3091" s="34"/>
      <c r="J3091" s="34"/>
      <c r="K3091" s="34"/>
      <c r="L3091" s="34"/>
      <c r="M3091" s="34">
        <v>0</v>
      </c>
      <c r="N3091" s="34">
        <v>0</v>
      </c>
      <c r="O3091" s="34">
        <v>0</v>
      </c>
      <c r="P3091" s="34">
        <v>0</v>
      </c>
      <c r="Q3091" s="34">
        <v>0</v>
      </c>
      <c r="R3091" s="34">
        <v>0</v>
      </c>
      <c r="S3091" s="34">
        <v>0</v>
      </c>
    </row>
    <row r="3092" spans="2:19">
      <c r="B3092" s="5">
        <v>1973</v>
      </c>
      <c r="C3092" s="34"/>
      <c r="D3092" s="34"/>
      <c r="E3092" s="34"/>
      <c r="F3092" s="34"/>
      <c r="G3092" s="34"/>
      <c r="H3092" s="34"/>
      <c r="I3092" s="34"/>
      <c r="J3092" s="34"/>
      <c r="K3092" s="34"/>
      <c r="L3092" s="34"/>
      <c r="M3092" s="34">
        <v>0</v>
      </c>
      <c r="N3092" s="34">
        <v>0</v>
      </c>
      <c r="O3092" s="34">
        <v>0</v>
      </c>
      <c r="P3092" s="34">
        <v>0</v>
      </c>
      <c r="Q3092" s="34">
        <v>0</v>
      </c>
      <c r="R3092" s="34">
        <v>0</v>
      </c>
      <c r="S3092" s="34">
        <v>0</v>
      </c>
    </row>
    <row r="3093" spans="2:19">
      <c r="B3093" s="5">
        <v>1972</v>
      </c>
      <c r="C3093" s="34"/>
      <c r="D3093" s="34"/>
      <c r="E3093" s="34"/>
      <c r="F3093" s="34"/>
      <c r="G3093" s="34"/>
      <c r="H3093" s="34"/>
      <c r="I3093" s="34"/>
      <c r="J3093" s="34"/>
      <c r="K3093" s="34"/>
      <c r="L3093" s="34"/>
      <c r="M3093" s="34">
        <v>0</v>
      </c>
      <c r="N3093" s="34">
        <v>0</v>
      </c>
      <c r="O3093" s="34">
        <v>0</v>
      </c>
      <c r="P3093" s="34">
        <v>0</v>
      </c>
      <c r="Q3093" s="34">
        <v>0</v>
      </c>
      <c r="R3093" s="34">
        <v>0</v>
      </c>
      <c r="S3093" s="34">
        <v>0</v>
      </c>
    </row>
    <row r="3094" spans="2:19">
      <c r="B3094" s="5">
        <v>1971</v>
      </c>
      <c r="C3094" s="34"/>
      <c r="D3094" s="34"/>
      <c r="E3094" s="34"/>
      <c r="F3094" s="34"/>
      <c r="G3094" s="34"/>
      <c r="H3094" s="34"/>
      <c r="I3094" s="34"/>
      <c r="J3094" s="34"/>
      <c r="K3094" s="34"/>
      <c r="L3094" s="34"/>
      <c r="M3094" s="34">
        <v>0</v>
      </c>
      <c r="N3094" s="34">
        <v>0</v>
      </c>
      <c r="O3094" s="34">
        <v>0</v>
      </c>
      <c r="P3094" s="34">
        <v>0</v>
      </c>
      <c r="Q3094" s="34">
        <v>0</v>
      </c>
      <c r="R3094" s="34">
        <v>0</v>
      </c>
      <c r="S3094" s="34">
        <v>0</v>
      </c>
    </row>
    <row r="3095" spans="2:19">
      <c r="B3095" s="5">
        <v>1970</v>
      </c>
      <c r="C3095" s="34"/>
      <c r="D3095" s="34"/>
      <c r="E3095" s="34"/>
      <c r="F3095" s="34"/>
      <c r="G3095" s="34"/>
      <c r="H3095" s="34"/>
      <c r="I3095" s="34"/>
      <c r="J3095" s="34"/>
      <c r="K3095" s="34"/>
      <c r="L3095" s="34"/>
      <c r="M3095" s="34">
        <v>0</v>
      </c>
      <c r="N3095" s="34">
        <v>0</v>
      </c>
      <c r="O3095" s="34">
        <v>0</v>
      </c>
      <c r="P3095" s="34">
        <v>0</v>
      </c>
      <c r="Q3095" s="34">
        <v>0</v>
      </c>
      <c r="R3095" s="34">
        <v>0</v>
      </c>
      <c r="S3095" s="34">
        <v>0</v>
      </c>
    </row>
    <row r="3096" spans="2:19">
      <c r="B3096" s="5">
        <v>1969</v>
      </c>
      <c r="C3096" s="34"/>
      <c r="D3096" s="34"/>
      <c r="E3096" s="34"/>
      <c r="F3096" s="34"/>
      <c r="G3096" s="34"/>
      <c r="H3096" s="34"/>
      <c r="I3096" s="34"/>
      <c r="J3096" s="34"/>
      <c r="K3096" s="34"/>
      <c r="L3096" s="34"/>
      <c r="M3096" s="34">
        <v>0</v>
      </c>
      <c r="N3096" s="34">
        <v>0</v>
      </c>
      <c r="O3096" s="34">
        <v>0</v>
      </c>
      <c r="P3096" s="34">
        <v>0</v>
      </c>
      <c r="Q3096" s="34">
        <v>0</v>
      </c>
      <c r="R3096" s="34">
        <v>0</v>
      </c>
      <c r="S3096" s="34">
        <v>0</v>
      </c>
    </row>
    <row r="3097" spans="2:19">
      <c r="B3097" s="5">
        <v>1968</v>
      </c>
      <c r="C3097" s="34"/>
      <c r="D3097" s="34"/>
      <c r="E3097" s="34"/>
      <c r="F3097" s="34"/>
      <c r="G3097" s="34"/>
      <c r="H3097" s="34"/>
      <c r="I3097" s="34"/>
      <c r="J3097" s="34"/>
      <c r="K3097" s="34"/>
      <c r="L3097" s="34"/>
      <c r="M3097" s="34">
        <v>0</v>
      </c>
      <c r="N3097" s="34">
        <v>0</v>
      </c>
      <c r="O3097" s="34">
        <v>0</v>
      </c>
      <c r="P3097" s="34">
        <v>0</v>
      </c>
      <c r="Q3097" s="34">
        <v>0</v>
      </c>
      <c r="R3097" s="34">
        <v>0</v>
      </c>
      <c r="S3097" s="34">
        <v>0</v>
      </c>
    </row>
    <row r="3098" spans="2:19">
      <c r="B3098" s="5">
        <v>1967</v>
      </c>
      <c r="C3098" s="34"/>
      <c r="D3098" s="34"/>
      <c r="E3098" s="34"/>
      <c r="F3098" s="34"/>
      <c r="G3098" s="34"/>
      <c r="H3098" s="34"/>
      <c r="I3098" s="34"/>
      <c r="J3098" s="34"/>
      <c r="K3098" s="34"/>
      <c r="L3098" s="34"/>
      <c r="M3098" s="34">
        <v>0</v>
      </c>
      <c r="N3098" s="34">
        <v>0</v>
      </c>
      <c r="O3098" s="34">
        <v>0</v>
      </c>
      <c r="P3098" s="34">
        <v>0</v>
      </c>
      <c r="Q3098" s="34">
        <v>0</v>
      </c>
      <c r="R3098" s="34">
        <v>0</v>
      </c>
      <c r="S3098" s="34">
        <v>0</v>
      </c>
    </row>
    <row r="3099" spans="2:19">
      <c r="B3099" s="5">
        <v>1966</v>
      </c>
      <c r="C3099" s="34"/>
      <c r="D3099" s="34"/>
      <c r="E3099" s="34"/>
      <c r="F3099" s="34"/>
      <c r="G3099" s="34"/>
      <c r="H3099" s="34"/>
      <c r="I3099" s="34"/>
      <c r="J3099" s="34"/>
      <c r="K3099" s="34"/>
      <c r="L3099" s="34"/>
      <c r="M3099" s="34">
        <v>0</v>
      </c>
      <c r="N3099" s="34">
        <v>0</v>
      </c>
      <c r="O3099" s="34">
        <v>0</v>
      </c>
      <c r="P3099" s="34">
        <v>0</v>
      </c>
      <c r="Q3099" s="34">
        <v>0</v>
      </c>
      <c r="R3099" s="34">
        <v>0</v>
      </c>
      <c r="S3099" s="34">
        <v>0</v>
      </c>
    </row>
    <row r="3100" spans="2:19">
      <c r="B3100" s="5">
        <v>1965</v>
      </c>
      <c r="C3100" s="34"/>
      <c r="D3100" s="34"/>
      <c r="E3100" s="34"/>
      <c r="F3100" s="34"/>
      <c r="G3100" s="34"/>
      <c r="H3100" s="34"/>
      <c r="I3100" s="34"/>
      <c r="J3100" s="34"/>
      <c r="K3100" s="34"/>
      <c r="L3100" s="34"/>
      <c r="M3100" s="34">
        <v>0</v>
      </c>
      <c r="N3100" s="34">
        <v>0</v>
      </c>
      <c r="O3100" s="34">
        <v>0</v>
      </c>
      <c r="P3100" s="34">
        <v>0</v>
      </c>
      <c r="Q3100" s="34">
        <v>0</v>
      </c>
      <c r="R3100" s="34">
        <v>0</v>
      </c>
      <c r="S3100" s="34">
        <v>0</v>
      </c>
    </row>
    <row r="3101" spans="2:19">
      <c r="B3101" s="5">
        <v>1964</v>
      </c>
      <c r="C3101" s="34"/>
      <c r="D3101" s="34"/>
      <c r="E3101" s="34"/>
      <c r="F3101" s="34"/>
      <c r="G3101" s="34"/>
      <c r="H3101" s="34"/>
      <c r="I3101" s="34"/>
      <c r="J3101" s="34"/>
      <c r="K3101" s="34"/>
      <c r="L3101" s="34"/>
      <c r="M3101" s="34">
        <v>0</v>
      </c>
      <c r="N3101" s="34">
        <v>0</v>
      </c>
      <c r="O3101" s="34">
        <v>0</v>
      </c>
      <c r="P3101" s="34">
        <v>0</v>
      </c>
      <c r="Q3101" s="34">
        <v>0</v>
      </c>
      <c r="R3101" s="34">
        <v>0</v>
      </c>
      <c r="S3101" s="34">
        <v>0</v>
      </c>
    </row>
    <row r="3102" spans="2:19">
      <c r="B3102" s="5">
        <v>1963</v>
      </c>
      <c r="C3102" s="34"/>
      <c r="D3102" s="34"/>
      <c r="E3102" s="34"/>
      <c r="F3102" s="34"/>
      <c r="G3102" s="34"/>
      <c r="H3102" s="34"/>
      <c r="I3102" s="34"/>
      <c r="J3102" s="34"/>
      <c r="K3102" s="34"/>
      <c r="L3102" s="34"/>
      <c r="M3102" s="34">
        <v>0</v>
      </c>
      <c r="N3102" s="34">
        <v>0</v>
      </c>
      <c r="O3102" s="34">
        <v>0</v>
      </c>
      <c r="P3102" s="34">
        <v>0</v>
      </c>
      <c r="Q3102" s="34">
        <v>0</v>
      </c>
      <c r="R3102" s="34">
        <v>0</v>
      </c>
      <c r="S3102" s="34">
        <v>0</v>
      </c>
    </row>
    <row r="3103" spans="2:19">
      <c r="B3103" s="5">
        <v>1962</v>
      </c>
      <c r="C3103" s="34"/>
      <c r="D3103" s="34"/>
      <c r="E3103" s="34"/>
      <c r="F3103" s="34"/>
      <c r="G3103" s="34"/>
      <c r="H3103" s="34"/>
      <c r="I3103" s="34"/>
      <c r="J3103" s="34"/>
      <c r="K3103" s="34"/>
      <c r="L3103" s="34"/>
      <c r="M3103" s="34">
        <v>0</v>
      </c>
      <c r="N3103" s="34">
        <v>0</v>
      </c>
      <c r="O3103" s="34">
        <v>0</v>
      </c>
      <c r="P3103" s="34">
        <v>0</v>
      </c>
      <c r="Q3103" s="34">
        <v>0</v>
      </c>
      <c r="R3103" s="34">
        <v>0</v>
      </c>
      <c r="S3103" s="34">
        <v>0</v>
      </c>
    </row>
    <row r="3104" spans="2:19">
      <c r="B3104" s="5">
        <v>1961</v>
      </c>
      <c r="C3104" s="34"/>
      <c r="D3104" s="34"/>
      <c r="E3104" s="34"/>
      <c r="F3104" s="34"/>
      <c r="G3104" s="34"/>
      <c r="H3104" s="34"/>
      <c r="I3104" s="34"/>
      <c r="J3104" s="34"/>
      <c r="K3104" s="34"/>
      <c r="L3104" s="34"/>
      <c r="M3104" s="34">
        <v>0</v>
      </c>
      <c r="N3104" s="34">
        <v>0</v>
      </c>
      <c r="O3104" s="34">
        <v>0</v>
      </c>
      <c r="P3104" s="34">
        <v>0</v>
      </c>
      <c r="Q3104" s="34">
        <v>0</v>
      </c>
      <c r="R3104" s="34">
        <v>0</v>
      </c>
      <c r="S3104" s="34">
        <v>0</v>
      </c>
    </row>
    <row r="3105" spans="2:19">
      <c r="B3105" s="5">
        <v>1960</v>
      </c>
      <c r="C3105" s="34"/>
      <c r="D3105" s="34"/>
      <c r="E3105" s="34"/>
      <c r="F3105" s="34"/>
      <c r="G3105" s="34"/>
      <c r="H3105" s="34"/>
      <c r="I3105" s="34"/>
      <c r="J3105" s="34"/>
      <c r="K3105" s="34"/>
      <c r="L3105" s="34"/>
      <c r="M3105" s="34">
        <v>0</v>
      </c>
      <c r="N3105" s="34">
        <v>0</v>
      </c>
      <c r="O3105" s="34">
        <v>0</v>
      </c>
      <c r="P3105" s="34">
        <v>0</v>
      </c>
      <c r="Q3105" s="34">
        <v>0</v>
      </c>
      <c r="R3105" s="34">
        <v>0</v>
      </c>
      <c r="S3105" s="34">
        <v>0</v>
      </c>
    </row>
    <row r="3106" spans="2:19">
      <c r="B3106" s="5">
        <v>1959</v>
      </c>
      <c r="C3106" s="34"/>
      <c r="D3106" s="34"/>
      <c r="E3106" s="34"/>
      <c r="F3106" s="34"/>
      <c r="G3106" s="34"/>
      <c r="H3106" s="34"/>
      <c r="I3106" s="34"/>
      <c r="J3106" s="34"/>
      <c r="K3106" s="34"/>
      <c r="L3106" s="34"/>
      <c r="M3106" s="34">
        <v>0</v>
      </c>
      <c r="N3106" s="34">
        <v>0</v>
      </c>
      <c r="O3106" s="34">
        <v>0</v>
      </c>
      <c r="P3106" s="34">
        <v>0</v>
      </c>
      <c r="Q3106" s="34">
        <v>0</v>
      </c>
      <c r="R3106" s="34">
        <v>0</v>
      </c>
      <c r="S3106" s="34">
        <v>0</v>
      </c>
    </row>
    <row r="3107" spans="2:19">
      <c r="B3107" s="5">
        <v>1958</v>
      </c>
      <c r="C3107" s="34"/>
      <c r="D3107" s="34"/>
      <c r="E3107" s="34"/>
      <c r="F3107" s="34"/>
      <c r="G3107" s="34"/>
      <c r="H3107" s="34"/>
      <c r="I3107" s="34"/>
      <c r="J3107" s="34"/>
      <c r="K3107" s="34"/>
      <c r="L3107" s="34"/>
      <c r="M3107" s="34">
        <v>0</v>
      </c>
      <c r="N3107" s="34">
        <v>0</v>
      </c>
      <c r="O3107" s="34">
        <v>0</v>
      </c>
      <c r="P3107" s="34">
        <v>0</v>
      </c>
      <c r="Q3107" s="34">
        <v>0</v>
      </c>
      <c r="R3107" s="34">
        <v>0</v>
      </c>
      <c r="S3107" s="34">
        <v>0</v>
      </c>
    </row>
    <row r="3108" spans="2:19">
      <c r="B3108" s="5">
        <v>1957</v>
      </c>
      <c r="C3108" s="34"/>
      <c r="D3108" s="34"/>
      <c r="E3108" s="34"/>
      <c r="F3108" s="34"/>
      <c r="G3108" s="34"/>
      <c r="H3108" s="34"/>
      <c r="I3108" s="34"/>
      <c r="J3108" s="34"/>
      <c r="K3108" s="34"/>
      <c r="L3108" s="34"/>
      <c r="M3108" s="34">
        <v>0</v>
      </c>
      <c r="N3108" s="34">
        <v>0</v>
      </c>
      <c r="O3108" s="34">
        <v>0</v>
      </c>
      <c r="P3108" s="34">
        <v>0</v>
      </c>
      <c r="Q3108" s="34">
        <v>0</v>
      </c>
      <c r="R3108" s="34">
        <v>0</v>
      </c>
      <c r="S3108" s="34">
        <v>0</v>
      </c>
    </row>
    <row r="3109" spans="2:19">
      <c r="B3109" s="5">
        <v>1956</v>
      </c>
      <c r="C3109" s="34"/>
      <c r="D3109" s="34"/>
      <c r="E3109" s="34"/>
      <c r="F3109" s="34"/>
      <c r="G3109" s="34"/>
      <c r="H3109" s="34"/>
      <c r="I3109" s="34"/>
      <c r="J3109" s="34"/>
      <c r="K3109" s="34"/>
      <c r="L3109" s="34"/>
      <c r="M3109" s="34">
        <v>0</v>
      </c>
      <c r="N3109" s="34">
        <v>0</v>
      </c>
      <c r="O3109" s="34">
        <v>0</v>
      </c>
      <c r="P3109" s="34">
        <v>0</v>
      </c>
      <c r="Q3109" s="34">
        <v>0</v>
      </c>
      <c r="R3109" s="34">
        <v>0</v>
      </c>
      <c r="S3109" s="34">
        <v>0</v>
      </c>
    </row>
    <row r="3110" spans="2:19">
      <c r="B3110" s="5">
        <v>1955</v>
      </c>
      <c r="C3110" s="34"/>
      <c r="D3110" s="34"/>
      <c r="E3110" s="34"/>
      <c r="F3110" s="34"/>
      <c r="G3110" s="34"/>
      <c r="H3110" s="34"/>
      <c r="I3110" s="34"/>
      <c r="J3110" s="34"/>
      <c r="K3110" s="34"/>
      <c r="L3110" s="34"/>
      <c r="M3110" s="34">
        <v>0</v>
      </c>
      <c r="N3110" s="34">
        <v>0</v>
      </c>
      <c r="O3110" s="34">
        <v>0</v>
      </c>
      <c r="P3110" s="34">
        <v>0</v>
      </c>
      <c r="Q3110" s="34">
        <v>0</v>
      </c>
      <c r="R3110" s="34">
        <v>0</v>
      </c>
      <c r="S3110" s="34">
        <v>0</v>
      </c>
    </row>
    <row r="3111" spans="2:19">
      <c r="B3111" s="5">
        <v>1954</v>
      </c>
      <c r="C3111" s="34"/>
      <c r="D3111" s="34"/>
      <c r="E3111" s="34"/>
      <c r="F3111" s="34"/>
      <c r="G3111" s="34"/>
      <c r="H3111" s="34"/>
      <c r="I3111" s="34"/>
      <c r="J3111" s="34"/>
      <c r="K3111" s="34"/>
      <c r="L3111" s="34"/>
      <c r="M3111" s="34">
        <v>0</v>
      </c>
      <c r="N3111" s="34">
        <v>0</v>
      </c>
      <c r="O3111" s="34">
        <v>0</v>
      </c>
      <c r="P3111" s="34">
        <v>0</v>
      </c>
      <c r="Q3111" s="34">
        <v>0</v>
      </c>
      <c r="R3111" s="34">
        <v>0</v>
      </c>
      <c r="S3111" s="34">
        <v>0</v>
      </c>
    </row>
    <row r="3112" spans="2:19">
      <c r="B3112" s="5">
        <v>1953</v>
      </c>
      <c r="C3112" s="34"/>
      <c r="D3112" s="34"/>
      <c r="E3112" s="34"/>
      <c r="F3112" s="34"/>
      <c r="G3112" s="34"/>
      <c r="H3112" s="34"/>
      <c r="I3112" s="34"/>
      <c r="J3112" s="34"/>
      <c r="K3112" s="34"/>
      <c r="L3112" s="34"/>
      <c r="M3112" s="34">
        <v>0</v>
      </c>
      <c r="N3112" s="34">
        <v>0</v>
      </c>
      <c r="O3112" s="34">
        <v>0</v>
      </c>
      <c r="P3112" s="34">
        <v>0</v>
      </c>
      <c r="Q3112" s="34">
        <v>0</v>
      </c>
      <c r="R3112" s="34">
        <v>0</v>
      </c>
      <c r="S3112" s="34">
        <v>0</v>
      </c>
    </row>
    <row r="3113" spans="2:19">
      <c r="B3113" s="5">
        <v>1952</v>
      </c>
      <c r="C3113" s="34"/>
      <c r="D3113" s="34"/>
      <c r="E3113" s="34"/>
      <c r="F3113" s="34"/>
      <c r="G3113" s="34"/>
      <c r="H3113" s="34"/>
      <c r="I3113" s="34"/>
      <c r="J3113" s="34"/>
      <c r="K3113" s="34"/>
      <c r="L3113" s="34"/>
      <c r="M3113" s="34">
        <v>0</v>
      </c>
      <c r="N3113" s="34">
        <v>0</v>
      </c>
      <c r="O3113" s="34">
        <v>0</v>
      </c>
      <c r="P3113" s="34">
        <v>0</v>
      </c>
      <c r="Q3113" s="34">
        <v>0</v>
      </c>
      <c r="R3113" s="34">
        <v>0</v>
      </c>
      <c r="S3113" s="34">
        <v>0</v>
      </c>
    </row>
    <row r="3114" spans="2:19">
      <c r="B3114" s="5">
        <v>1951</v>
      </c>
      <c r="C3114" s="34"/>
      <c r="D3114" s="34"/>
      <c r="E3114" s="34"/>
      <c r="F3114" s="34"/>
      <c r="G3114" s="34"/>
      <c r="H3114" s="34"/>
      <c r="I3114" s="34"/>
      <c r="J3114" s="34"/>
      <c r="K3114" s="34"/>
      <c r="L3114" s="34"/>
      <c r="M3114" s="34">
        <v>0</v>
      </c>
      <c r="N3114" s="34">
        <v>0</v>
      </c>
      <c r="O3114" s="34">
        <v>0</v>
      </c>
      <c r="P3114" s="34">
        <v>0</v>
      </c>
      <c r="Q3114" s="34">
        <v>0</v>
      </c>
      <c r="R3114" s="34">
        <v>0</v>
      </c>
      <c r="S3114" s="34">
        <v>0</v>
      </c>
    </row>
    <row r="3115" spans="2:19">
      <c r="B3115" s="5">
        <v>1950</v>
      </c>
      <c r="C3115" s="34"/>
      <c r="D3115" s="34"/>
      <c r="E3115" s="34"/>
      <c r="F3115" s="34"/>
      <c r="G3115" s="34"/>
      <c r="H3115" s="34"/>
      <c r="I3115" s="34"/>
      <c r="J3115" s="34"/>
      <c r="K3115" s="34"/>
      <c r="L3115" s="34"/>
      <c r="M3115" s="34">
        <v>0</v>
      </c>
      <c r="N3115" s="34">
        <v>0</v>
      </c>
      <c r="O3115" s="34">
        <v>0</v>
      </c>
      <c r="P3115" s="34">
        <v>0</v>
      </c>
      <c r="Q3115" s="34">
        <v>0</v>
      </c>
      <c r="R3115" s="34">
        <v>0</v>
      </c>
      <c r="S3115" s="34">
        <v>0</v>
      </c>
    </row>
    <row r="3116" spans="2:19">
      <c r="B3116" s="5">
        <v>1949</v>
      </c>
      <c r="C3116" s="34"/>
      <c r="D3116" s="34"/>
      <c r="E3116" s="34"/>
      <c r="F3116" s="34"/>
      <c r="G3116" s="34"/>
      <c r="H3116" s="34"/>
      <c r="I3116" s="34"/>
      <c r="J3116" s="34"/>
      <c r="K3116" s="34"/>
      <c r="L3116" s="34"/>
      <c r="M3116" s="34">
        <v>0</v>
      </c>
      <c r="N3116" s="34">
        <v>0</v>
      </c>
      <c r="O3116" s="34">
        <v>0</v>
      </c>
      <c r="P3116" s="34">
        <v>0</v>
      </c>
      <c r="Q3116" s="34">
        <v>0</v>
      </c>
      <c r="R3116" s="34">
        <v>0</v>
      </c>
      <c r="S3116" s="34">
        <v>0</v>
      </c>
    </row>
    <row r="3117" spans="2:19">
      <c r="B3117" s="5">
        <v>1948</v>
      </c>
      <c r="C3117" s="34"/>
      <c r="D3117" s="34"/>
      <c r="E3117" s="34"/>
      <c r="F3117" s="34"/>
      <c r="G3117" s="34"/>
      <c r="H3117" s="34"/>
      <c r="I3117" s="34"/>
      <c r="J3117" s="34"/>
      <c r="K3117" s="34"/>
      <c r="L3117" s="34"/>
      <c r="M3117" s="34">
        <v>0</v>
      </c>
      <c r="N3117" s="34">
        <v>0</v>
      </c>
      <c r="O3117" s="34">
        <v>0</v>
      </c>
      <c r="P3117" s="34">
        <v>0</v>
      </c>
      <c r="Q3117" s="34">
        <v>0</v>
      </c>
      <c r="R3117" s="34">
        <v>0</v>
      </c>
      <c r="S3117" s="34">
        <v>0</v>
      </c>
    </row>
    <row r="3118" spans="2:19">
      <c r="B3118" s="5">
        <v>1947</v>
      </c>
      <c r="C3118" s="34"/>
      <c r="D3118" s="34"/>
      <c r="E3118" s="34"/>
      <c r="F3118" s="34"/>
      <c r="G3118" s="34"/>
      <c r="H3118" s="34"/>
      <c r="I3118" s="34"/>
      <c r="J3118" s="34"/>
      <c r="K3118" s="34"/>
      <c r="L3118" s="34"/>
      <c r="M3118" s="34">
        <v>0</v>
      </c>
      <c r="N3118" s="34">
        <v>0</v>
      </c>
      <c r="O3118" s="34">
        <v>0</v>
      </c>
      <c r="P3118" s="34">
        <v>0</v>
      </c>
      <c r="Q3118" s="34">
        <v>0</v>
      </c>
      <c r="R3118" s="34">
        <v>0</v>
      </c>
      <c r="S3118" s="34">
        <v>0</v>
      </c>
    </row>
    <row r="3119" spans="2:19">
      <c r="B3119" s="5">
        <v>1946</v>
      </c>
      <c r="C3119" s="34"/>
      <c r="D3119" s="34"/>
      <c r="E3119" s="34"/>
      <c r="F3119" s="34"/>
      <c r="G3119" s="34"/>
      <c r="H3119" s="34"/>
      <c r="I3119" s="34"/>
      <c r="J3119" s="34"/>
      <c r="K3119" s="34"/>
      <c r="L3119" s="34"/>
      <c r="M3119" s="34">
        <v>0</v>
      </c>
      <c r="N3119" s="34">
        <v>0</v>
      </c>
      <c r="O3119" s="34">
        <v>0</v>
      </c>
      <c r="P3119" s="34">
        <v>0</v>
      </c>
      <c r="Q3119" s="34">
        <v>0</v>
      </c>
      <c r="R3119" s="34">
        <v>0</v>
      </c>
      <c r="S3119" s="34">
        <v>0</v>
      </c>
    </row>
    <row r="3120" spans="2:19">
      <c r="B3120" s="5">
        <v>1945</v>
      </c>
      <c r="C3120" s="34"/>
      <c r="D3120" s="34"/>
      <c r="E3120" s="34"/>
      <c r="F3120" s="34"/>
      <c r="G3120" s="34"/>
      <c r="H3120" s="34"/>
      <c r="I3120" s="34"/>
      <c r="J3120" s="34"/>
      <c r="K3120" s="34"/>
      <c r="L3120" s="34"/>
      <c r="M3120" s="34">
        <v>0</v>
      </c>
      <c r="N3120" s="34">
        <v>0</v>
      </c>
      <c r="O3120" s="34">
        <v>0</v>
      </c>
      <c r="P3120" s="34">
        <v>0</v>
      </c>
      <c r="Q3120" s="34">
        <v>0</v>
      </c>
      <c r="R3120" s="34">
        <v>0</v>
      </c>
      <c r="S3120" s="34">
        <v>0</v>
      </c>
    </row>
    <row r="3121" spans="1:19">
      <c r="B3121" s="5">
        <v>1944</v>
      </c>
      <c r="C3121" s="34"/>
      <c r="D3121" s="34"/>
      <c r="E3121" s="34"/>
      <c r="F3121" s="34"/>
      <c r="G3121" s="34"/>
      <c r="H3121" s="34"/>
      <c r="I3121" s="34"/>
      <c r="J3121" s="34"/>
      <c r="K3121" s="34"/>
      <c r="L3121" s="34"/>
      <c r="M3121" s="34">
        <v>0</v>
      </c>
      <c r="N3121" s="34">
        <v>0</v>
      </c>
      <c r="O3121" s="34">
        <v>0</v>
      </c>
      <c r="P3121" s="34">
        <v>0</v>
      </c>
      <c r="Q3121" s="34">
        <v>0</v>
      </c>
      <c r="R3121" s="34">
        <v>0</v>
      </c>
      <c r="S3121" s="34">
        <v>0</v>
      </c>
    </row>
    <row r="3122" spans="1:19">
      <c r="B3122" s="5">
        <v>1943</v>
      </c>
      <c r="C3122" s="34"/>
      <c r="D3122" s="34"/>
      <c r="E3122" s="34"/>
      <c r="F3122" s="34"/>
      <c r="G3122" s="34"/>
      <c r="H3122" s="34"/>
      <c r="I3122" s="34"/>
      <c r="J3122" s="34"/>
      <c r="K3122" s="34"/>
      <c r="L3122" s="34"/>
      <c r="M3122" s="34">
        <v>0</v>
      </c>
      <c r="N3122" s="34">
        <v>0</v>
      </c>
      <c r="O3122" s="34">
        <v>0</v>
      </c>
      <c r="P3122" s="34">
        <v>0</v>
      </c>
      <c r="Q3122" s="34">
        <v>0</v>
      </c>
      <c r="R3122" s="34">
        <v>0</v>
      </c>
      <c r="S3122" s="34">
        <v>0</v>
      </c>
    </row>
    <row r="3123" spans="1:19">
      <c r="B3123" s="5">
        <v>1942</v>
      </c>
      <c r="C3123" s="34"/>
      <c r="D3123" s="34"/>
      <c r="E3123" s="34"/>
      <c r="F3123" s="34"/>
      <c r="G3123" s="34"/>
      <c r="H3123" s="34"/>
      <c r="I3123" s="34"/>
      <c r="J3123" s="34"/>
      <c r="K3123" s="34"/>
      <c r="L3123" s="34"/>
      <c r="M3123" s="34">
        <v>0</v>
      </c>
      <c r="N3123" s="34">
        <v>0</v>
      </c>
      <c r="O3123" s="34">
        <v>0</v>
      </c>
      <c r="P3123" s="34">
        <v>0</v>
      </c>
      <c r="Q3123" s="34">
        <v>0</v>
      </c>
      <c r="R3123" s="34">
        <v>0</v>
      </c>
      <c r="S3123" s="34">
        <v>0</v>
      </c>
    </row>
    <row r="3124" spans="1:19">
      <c r="B3124" s="5">
        <v>1941</v>
      </c>
      <c r="C3124" s="34"/>
      <c r="D3124" s="34"/>
      <c r="E3124" s="34"/>
      <c r="F3124" s="34"/>
      <c r="G3124" s="34"/>
      <c r="H3124" s="34"/>
      <c r="I3124" s="34"/>
      <c r="J3124" s="34"/>
      <c r="K3124" s="34"/>
      <c r="L3124" s="34"/>
      <c r="M3124" s="34">
        <v>0</v>
      </c>
      <c r="N3124" s="34">
        <v>0</v>
      </c>
      <c r="O3124" s="34">
        <v>0</v>
      </c>
      <c r="P3124" s="34">
        <v>0</v>
      </c>
      <c r="Q3124" s="34">
        <v>0</v>
      </c>
      <c r="R3124" s="34">
        <v>0</v>
      </c>
      <c r="S3124" s="34">
        <v>0</v>
      </c>
    </row>
    <row r="3125" spans="1:19">
      <c r="B3125" s="5">
        <v>1940</v>
      </c>
      <c r="C3125" s="34"/>
      <c r="D3125" s="34"/>
      <c r="E3125" s="34"/>
      <c r="F3125" s="34"/>
      <c r="G3125" s="34"/>
      <c r="H3125" s="34"/>
      <c r="I3125" s="34"/>
      <c r="J3125" s="34"/>
      <c r="K3125" s="34"/>
      <c r="L3125" s="34"/>
      <c r="M3125" s="34">
        <v>0</v>
      </c>
      <c r="N3125" s="34">
        <v>0</v>
      </c>
      <c r="O3125" s="34">
        <v>0</v>
      </c>
      <c r="P3125" s="34">
        <v>0</v>
      </c>
      <c r="Q3125" s="34">
        <v>0</v>
      </c>
      <c r="R3125" s="34">
        <v>0</v>
      </c>
      <c r="S3125" s="34">
        <v>0</v>
      </c>
    </row>
    <row r="3126" spans="1:19">
      <c r="B3126" s="5">
        <v>1939</v>
      </c>
      <c r="C3126" s="34"/>
      <c r="D3126" s="34"/>
      <c r="E3126" s="34"/>
      <c r="F3126" s="34"/>
      <c r="G3126" s="34"/>
      <c r="H3126" s="34"/>
      <c r="I3126" s="34"/>
      <c r="J3126" s="34"/>
      <c r="K3126" s="34"/>
      <c r="L3126" s="34"/>
      <c r="M3126" s="34">
        <v>0</v>
      </c>
      <c r="N3126" s="34">
        <v>0</v>
      </c>
      <c r="O3126" s="34">
        <v>0</v>
      </c>
      <c r="P3126" s="34">
        <v>0</v>
      </c>
      <c r="Q3126" s="34">
        <v>0</v>
      </c>
      <c r="R3126" s="34">
        <v>0</v>
      </c>
      <c r="S3126" s="34">
        <v>0</v>
      </c>
    </row>
    <row r="3127" spans="1:19">
      <c r="B3127" s="5">
        <v>1938</v>
      </c>
      <c r="C3127" s="34"/>
      <c r="D3127" s="34"/>
      <c r="E3127" s="34"/>
      <c r="F3127" s="34"/>
      <c r="G3127" s="34"/>
      <c r="H3127" s="34"/>
      <c r="I3127" s="34"/>
      <c r="J3127" s="34"/>
      <c r="K3127" s="34"/>
      <c r="L3127" s="34"/>
      <c r="M3127" s="34">
        <v>0</v>
      </c>
      <c r="N3127" s="34">
        <v>0</v>
      </c>
      <c r="O3127" s="34">
        <v>0</v>
      </c>
      <c r="P3127" s="34">
        <v>0</v>
      </c>
      <c r="Q3127" s="34">
        <v>0</v>
      </c>
      <c r="R3127" s="34">
        <v>0</v>
      </c>
      <c r="S3127" s="34">
        <v>0</v>
      </c>
    </row>
    <row r="3128" spans="1:19">
      <c r="B3128" s="5">
        <v>1937</v>
      </c>
      <c r="C3128" s="34"/>
      <c r="D3128" s="34"/>
      <c r="E3128" s="34"/>
      <c r="F3128" s="34"/>
      <c r="G3128" s="34"/>
      <c r="H3128" s="34"/>
      <c r="I3128" s="34"/>
      <c r="J3128" s="34"/>
      <c r="K3128" s="34"/>
      <c r="L3128" s="34"/>
      <c r="M3128" s="34">
        <v>0</v>
      </c>
      <c r="N3128" s="34">
        <v>0</v>
      </c>
      <c r="O3128" s="34">
        <v>0</v>
      </c>
      <c r="P3128" s="34">
        <v>0</v>
      </c>
      <c r="Q3128" s="34">
        <v>0</v>
      </c>
      <c r="R3128" s="34">
        <v>0</v>
      </c>
      <c r="S3128" s="34">
        <v>0</v>
      </c>
    </row>
    <row r="3129" spans="1:19">
      <c r="B3129" s="5">
        <v>1936</v>
      </c>
      <c r="C3129" s="34"/>
      <c r="D3129" s="34"/>
      <c r="E3129" s="34"/>
      <c r="F3129" s="34"/>
      <c r="G3129" s="34"/>
      <c r="H3129" s="34"/>
      <c r="I3129" s="34"/>
      <c r="J3129" s="34"/>
      <c r="K3129" s="34"/>
      <c r="L3129" s="34"/>
      <c r="M3129" s="34">
        <v>0</v>
      </c>
      <c r="N3129" s="34">
        <v>0</v>
      </c>
      <c r="O3129" s="34">
        <v>0</v>
      </c>
      <c r="P3129" s="34">
        <v>0</v>
      </c>
      <c r="Q3129" s="34">
        <v>0</v>
      </c>
      <c r="R3129" s="34">
        <v>0</v>
      </c>
      <c r="S3129" s="34">
        <v>0</v>
      </c>
    </row>
    <row r="3130" spans="1:19">
      <c r="B3130" s="5">
        <v>1935</v>
      </c>
      <c r="C3130" s="34"/>
      <c r="D3130" s="34"/>
      <c r="E3130" s="34"/>
      <c r="F3130" s="34"/>
      <c r="G3130" s="34"/>
      <c r="H3130" s="34"/>
      <c r="I3130" s="34"/>
      <c r="J3130" s="34"/>
      <c r="K3130" s="34"/>
      <c r="L3130" s="34"/>
      <c r="M3130" s="34">
        <v>0</v>
      </c>
      <c r="N3130" s="34">
        <v>0</v>
      </c>
      <c r="O3130" s="34">
        <v>0</v>
      </c>
      <c r="P3130" s="34">
        <v>0</v>
      </c>
      <c r="Q3130" s="34">
        <v>0</v>
      </c>
      <c r="R3130" s="34">
        <v>0</v>
      </c>
      <c r="S3130" s="34">
        <v>0</v>
      </c>
    </row>
    <row r="3131" spans="1:19">
      <c r="B3131" s="5">
        <v>1934</v>
      </c>
      <c r="C3131" s="34"/>
      <c r="D3131" s="34"/>
      <c r="E3131" s="34"/>
      <c r="F3131" s="34"/>
      <c r="G3131" s="34"/>
      <c r="H3131" s="34"/>
      <c r="I3131" s="34"/>
      <c r="J3131" s="34"/>
      <c r="K3131" s="34"/>
      <c r="L3131" s="34"/>
      <c r="M3131" s="34">
        <v>0</v>
      </c>
      <c r="N3131" s="34">
        <v>0</v>
      </c>
      <c r="O3131" s="34">
        <v>0</v>
      </c>
      <c r="P3131" s="34">
        <v>0</v>
      </c>
      <c r="Q3131" s="34">
        <v>0</v>
      </c>
      <c r="R3131" s="34">
        <v>0</v>
      </c>
      <c r="S3131" s="34">
        <v>0</v>
      </c>
    </row>
    <row r="3132" spans="1:19">
      <c r="B3132" s="5">
        <v>1933</v>
      </c>
      <c r="C3132" s="34"/>
      <c r="D3132" s="34"/>
      <c r="E3132" s="34"/>
      <c r="F3132" s="34"/>
      <c r="G3132" s="34"/>
      <c r="H3132" s="34"/>
      <c r="I3132" s="34"/>
      <c r="J3132" s="34"/>
      <c r="K3132" s="34"/>
      <c r="L3132" s="34"/>
      <c r="M3132" s="34">
        <v>0</v>
      </c>
      <c r="N3132" s="34">
        <v>0</v>
      </c>
      <c r="O3132" s="34">
        <v>0</v>
      </c>
      <c r="P3132" s="34">
        <v>0</v>
      </c>
      <c r="Q3132" s="34">
        <v>0</v>
      </c>
      <c r="R3132" s="34">
        <v>0</v>
      </c>
      <c r="S3132" s="34">
        <v>0</v>
      </c>
    </row>
    <row r="3133" spans="1:19">
      <c r="B3133" s="5">
        <v>1932</v>
      </c>
      <c r="C3133" s="34"/>
      <c r="D3133" s="34"/>
      <c r="E3133" s="34"/>
      <c r="F3133" s="34"/>
      <c r="G3133" s="34"/>
      <c r="H3133" s="34"/>
      <c r="I3133" s="34"/>
      <c r="J3133" s="34"/>
      <c r="K3133" s="34"/>
      <c r="L3133" s="34"/>
      <c r="M3133" s="34">
        <v>0</v>
      </c>
      <c r="N3133" s="34">
        <v>0</v>
      </c>
      <c r="O3133" s="34">
        <v>0</v>
      </c>
      <c r="P3133" s="34">
        <v>0</v>
      </c>
      <c r="Q3133" s="34">
        <v>0</v>
      </c>
      <c r="R3133" s="34">
        <v>0</v>
      </c>
      <c r="S3133" s="34">
        <v>0</v>
      </c>
    </row>
    <row r="3134" spans="1:19">
      <c r="B3134" s="5">
        <v>1931</v>
      </c>
      <c r="C3134" s="34"/>
      <c r="D3134" s="34"/>
      <c r="E3134" s="34"/>
      <c r="F3134" s="34"/>
      <c r="G3134" s="34"/>
      <c r="H3134" s="34"/>
      <c r="I3134" s="34"/>
      <c r="J3134" s="34"/>
      <c r="K3134" s="34"/>
      <c r="L3134" s="34"/>
      <c r="M3134" s="34">
        <v>0</v>
      </c>
      <c r="N3134" s="34">
        <v>0</v>
      </c>
      <c r="O3134" s="34">
        <v>0</v>
      </c>
      <c r="P3134" s="34">
        <v>0</v>
      </c>
      <c r="Q3134" s="34">
        <v>0</v>
      </c>
      <c r="R3134" s="34">
        <v>0</v>
      </c>
      <c r="S3134" s="34">
        <v>0</v>
      </c>
    </row>
    <row r="3135" spans="1:19">
      <c r="B3135" s="5">
        <v>1930</v>
      </c>
      <c r="C3135" s="34"/>
      <c r="D3135" s="34"/>
      <c r="E3135" s="34"/>
      <c r="F3135" s="34"/>
      <c r="G3135" s="34"/>
      <c r="H3135" s="34"/>
      <c r="I3135" s="34"/>
      <c r="J3135" s="34"/>
      <c r="K3135" s="34"/>
      <c r="L3135" s="34"/>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92">SUM(J3049:J3135)</f>
        <v>0</v>
      </c>
      <c r="K3136" s="10">
        <f>SUM(K3049:K3135)</f>
        <v>0</v>
      </c>
      <c r="L3136" s="10">
        <f t="shared" ref="L3136" si="93">SUM(L3049:L3135)</f>
        <v>0</v>
      </c>
      <c r="M3136" s="10">
        <f>SUM(M3049:M3135)</f>
        <v>0</v>
      </c>
      <c r="N3136" s="10">
        <f>SUM(N3044:N3135)</f>
        <v>0</v>
      </c>
      <c r="O3136" s="10">
        <f>SUM(O3044:O3135)</f>
        <v>0</v>
      </c>
      <c r="P3136" s="10">
        <f>SUM(P3044:P3135)</f>
        <v>15634.93</v>
      </c>
      <c r="Q3136" s="10">
        <f>SUM(Q3044:Q3135)</f>
        <v>15634.93</v>
      </c>
      <c r="R3136" s="10">
        <f>SUM(R3043:R3135)</f>
        <v>15634.93</v>
      </c>
      <c r="S3136" s="10">
        <f>SUM(S3043:S3135)</f>
        <v>15634.93</v>
      </c>
    </row>
    <row r="3137" spans="1:19">
      <c r="A3137" s="64"/>
      <c r="B3137" s="6"/>
      <c r="C3137" s="7"/>
      <c r="D3137" s="7"/>
      <c r="E3137" s="7"/>
      <c r="F3137" s="7"/>
      <c r="G3137" s="7"/>
      <c r="H3137" s="7"/>
      <c r="I3137" s="7"/>
      <c r="J3137" s="7"/>
      <c r="K3137" s="7"/>
      <c r="L3137" s="7"/>
      <c r="M3137" s="9"/>
    </row>
    <row r="3138" spans="1:19">
      <c r="A3138" s="65" t="s">
        <v>137</v>
      </c>
      <c r="B3138" s="5">
        <v>2022</v>
      </c>
      <c r="C3138" s="33"/>
      <c r="D3138" s="33"/>
      <c r="E3138" s="33"/>
      <c r="F3138" s="33"/>
      <c r="G3138" s="33"/>
      <c r="H3138" s="33"/>
      <c r="I3138" s="33"/>
      <c r="J3138" s="33"/>
      <c r="K3138" s="33"/>
      <c r="L3138" s="33"/>
      <c r="M3138" s="33"/>
      <c r="N3138" s="33"/>
      <c r="O3138" s="33"/>
      <c r="P3138" s="33"/>
      <c r="Q3138" s="33"/>
      <c r="R3138" s="62"/>
      <c r="S3138" s="34">
        <v>13945.47</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104"/>
      <c r="D3143" s="33"/>
      <c r="E3143" s="33"/>
      <c r="F3143" s="33"/>
      <c r="G3143" s="33"/>
      <c r="H3143" s="33"/>
      <c r="I3143" s="33"/>
      <c r="J3143" s="33"/>
      <c r="K3143" s="33"/>
      <c r="L3143" s="33"/>
      <c r="M3143" s="33"/>
      <c r="N3143" s="34">
        <v>1982.18</v>
      </c>
      <c r="O3143" s="34">
        <v>1982.18</v>
      </c>
      <c r="P3143" s="34">
        <v>1982.18</v>
      </c>
      <c r="Q3143" s="34">
        <v>1982.18</v>
      </c>
      <c r="R3143" s="34">
        <v>1982.18</v>
      </c>
      <c r="S3143" s="34">
        <v>1982.18</v>
      </c>
    </row>
    <row r="3144" spans="1:19">
      <c r="B3144" s="5">
        <v>2016</v>
      </c>
      <c r="C3144" s="104"/>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104"/>
      <c r="D3145" s="33"/>
      <c r="E3145" s="33"/>
      <c r="F3145" s="33"/>
      <c r="G3145" s="33"/>
      <c r="H3145" s="33"/>
      <c r="I3145" s="33"/>
      <c r="J3145" s="33"/>
      <c r="K3145" s="33"/>
      <c r="L3145" s="34">
        <v>0</v>
      </c>
      <c r="M3145" s="34">
        <v>0</v>
      </c>
      <c r="N3145" s="34">
        <v>15000</v>
      </c>
      <c r="O3145" s="34">
        <v>15000</v>
      </c>
      <c r="P3145" s="34">
        <v>15000</v>
      </c>
      <c r="Q3145" s="34">
        <v>15000</v>
      </c>
      <c r="R3145" s="34">
        <v>15000</v>
      </c>
      <c r="S3145" s="34">
        <v>15000</v>
      </c>
    </row>
    <row r="3146" spans="1:19">
      <c r="B3146" s="5">
        <v>2014</v>
      </c>
      <c r="C3146" s="104"/>
      <c r="D3146" s="33"/>
      <c r="E3146" s="33"/>
      <c r="F3146" s="33"/>
      <c r="G3146" s="33"/>
      <c r="H3146" s="33"/>
      <c r="I3146" s="33"/>
      <c r="J3146" s="33"/>
      <c r="K3146" s="34">
        <v>77020.920000000013</v>
      </c>
      <c r="L3146" s="34">
        <v>77020.920000000013</v>
      </c>
      <c r="M3146" s="34">
        <v>77020.920000000013</v>
      </c>
      <c r="N3146" s="34">
        <v>77020.920000000013</v>
      </c>
      <c r="O3146" s="34">
        <v>77020.920000000013</v>
      </c>
      <c r="P3146" s="34">
        <v>77020.920000000013</v>
      </c>
      <c r="Q3146" s="34">
        <v>77020.920000000013</v>
      </c>
      <c r="R3146" s="34">
        <v>77020.920000000013</v>
      </c>
      <c r="S3146" s="34">
        <v>77020.920000000013</v>
      </c>
    </row>
    <row r="3147" spans="1:19">
      <c r="B3147" s="5">
        <v>2013</v>
      </c>
      <c r="C3147" s="104"/>
      <c r="D3147" s="33"/>
      <c r="E3147" s="33"/>
      <c r="F3147" s="33"/>
      <c r="G3147" s="33"/>
      <c r="H3147" s="33"/>
      <c r="I3147" s="33"/>
      <c r="J3147" s="34">
        <v>23724.560000000001</v>
      </c>
      <c r="K3147" s="34">
        <v>23724.560000000001</v>
      </c>
      <c r="L3147" s="34">
        <v>23724.560000000001</v>
      </c>
      <c r="M3147" s="34">
        <v>23724.560000000001</v>
      </c>
      <c r="N3147" s="34">
        <v>23724.560000000001</v>
      </c>
      <c r="O3147" s="34">
        <v>23724.560000000001</v>
      </c>
      <c r="P3147" s="34">
        <v>23724.560000000001</v>
      </c>
      <c r="Q3147" s="34">
        <v>23724.560000000001</v>
      </c>
      <c r="R3147" s="34">
        <v>23724.560000000001</v>
      </c>
      <c r="S3147" s="34">
        <v>23724.560000000001</v>
      </c>
    </row>
    <row r="3148" spans="1:19">
      <c r="B3148" s="5">
        <v>2012</v>
      </c>
      <c r="C3148" s="104"/>
      <c r="D3148" s="33"/>
      <c r="E3148" s="33"/>
      <c r="F3148" s="33"/>
      <c r="G3148" s="33"/>
      <c r="H3148" s="33"/>
      <c r="I3148" s="34">
        <v>2521.0100000000002</v>
      </c>
      <c r="J3148" s="34">
        <v>2521.0100000000002</v>
      </c>
      <c r="K3148" s="34">
        <v>2521.0100000000002</v>
      </c>
      <c r="L3148" s="34">
        <v>2521.0100000000002</v>
      </c>
      <c r="M3148" s="34">
        <v>2521.0100000000002</v>
      </c>
      <c r="N3148" s="34">
        <f>2521.01+140.74</f>
        <v>2661.75</v>
      </c>
      <c r="O3148" s="34">
        <f t="shared" ref="O3148:S3148" si="94">2521.01+140.74</f>
        <v>2661.75</v>
      </c>
      <c r="P3148" s="34">
        <f t="shared" si="94"/>
        <v>2661.75</v>
      </c>
      <c r="Q3148" s="34">
        <f t="shared" si="94"/>
        <v>2661.75</v>
      </c>
      <c r="R3148" s="34">
        <f t="shared" si="94"/>
        <v>2661.75</v>
      </c>
      <c r="S3148" s="34">
        <f t="shared" si="94"/>
        <v>2661.75</v>
      </c>
    </row>
    <row r="3149" spans="1:19">
      <c r="B3149" s="5">
        <v>2011</v>
      </c>
      <c r="C3149" s="104"/>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104"/>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104"/>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104"/>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104"/>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3622.66</v>
      </c>
      <c r="O3154" s="34">
        <v>3622.66</v>
      </c>
      <c r="P3154" s="34">
        <v>3622.66</v>
      </c>
      <c r="Q3154" s="34">
        <v>3622.66</v>
      </c>
      <c r="R3154" s="34">
        <v>3622.66</v>
      </c>
      <c r="S3154" s="34">
        <v>3622.66</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876.87</v>
      </c>
      <c r="D3160" s="34">
        <v>876.87</v>
      </c>
      <c r="E3160" s="34">
        <v>876.87</v>
      </c>
      <c r="F3160" s="34">
        <v>876.87</v>
      </c>
      <c r="G3160" s="34">
        <v>876.87</v>
      </c>
      <c r="H3160" s="34">
        <v>876.87</v>
      </c>
      <c r="I3160" s="34">
        <v>876.87</v>
      </c>
      <c r="J3160" s="34">
        <v>876.87</v>
      </c>
      <c r="K3160" s="34">
        <v>876.87</v>
      </c>
      <c r="L3160" s="34">
        <v>876.87</v>
      </c>
      <c r="M3160" s="34">
        <v>876.87</v>
      </c>
      <c r="N3160" s="34">
        <v>876.87</v>
      </c>
      <c r="O3160" s="34">
        <v>876.87</v>
      </c>
      <c r="P3160" s="34">
        <v>876.87</v>
      </c>
      <c r="Q3160" s="34">
        <v>876.87</v>
      </c>
      <c r="R3160" s="34">
        <v>876.87</v>
      </c>
      <c r="S3160" s="34">
        <v>876.87</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35867.129999999997</v>
      </c>
      <c r="D3164" s="34">
        <v>35867.129999999997</v>
      </c>
      <c r="E3164" s="34">
        <v>35867.129999999997</v>
      </c>
      <c r="F3164" s="34">
        <v>35867.129999999997</v>
      </c>
      <c r="G3164" s="34">
        <v>35867.129999999997</v>
      </c>
      <c r="H3164" s="34">
        <v>35867.129999999997</v>
      </c>
      <c r="I3164" s="34">
        <v>35867.129999999997</v>
      </c>
      <c r="J3164" s="34">
        <v>35867.129999999997</v>
      </c>
      <c r="K3164" s="34">
        <v>35867.129999999997</v>
      </c>
      <c r="L3164" s="34">
        <v>35867.129999999997</v>
      </c>
      <c r="M3164" s="34">
        <v>35867.129999999997</v>
      </c>
      <c r="N3164" s="34">
        <v>35867.129999999997</v>
      </c>
      <c r="O3164" s="34">
        <v>35867.129999999997</v>
      </c>
      <c r="P3164" s="34">
        <v>35867.129999999997</v>
      </c>
      <c r="Q3164" s="34">
        <v>35867.129999999997</v>
      </c>
      <c r="R3164" s="34">
        <v>35867.129999999997</v>
      </c>
      <c r="S3164" s="34">
        <v>35867.129999999997</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20321.3</v>
      </c>
      <c r="D3168" s="34">
        <v>20321.3</v>
      </c>
      <c r="E3168" s="34">
        <v>20321.3</v>
      </c>
      <c r="F3168" s="34">
        <v>20321.3</v>
      </c>
      <c r="G3168" s="34">
        <v>20321.3</v>
      </c>
      <c r="H3168" s="34">
        <v>20321.3</v>
      </c>
      <c r="I3168" s="34">
        <v>20321.3</v>
      </c>
      <c r="J3168" s="34">
        <v>20321.3</v>
      </c>
      <c r="K3168" s="34">
        <v>20321.3</v>
      </c>
      <c r="L3168" s="34">
        <v>20321.3</v>
      </c>
      <c r="M3168" s="34">
        <v>20321.3</v>
      </c>
      <c r="N3168" s="34">
        <v>20321.3</v>
      </c>
      <c r="O3168" s="34">
        <v>20321.3</v>
      </c>
      <c r="P3168" s="34">
        <v>20321.3</v>
      </c>
      <c r="Q3168" s="34">
        <v>20321.3</v>
      </c>
      <c r="R3168" s="34">
        <v>20321.3</v>
      </c>
      <c r="S3168" s="34">
        <v>20321.3</v>
      </c>
    </row>
    <row r="3169" spans="2:19">
      <c r="B3169" s="5">
        <v>1991</v>
      </c>
      <c r="C3169" s="34">
        <v>55116.759999999995</v>
      </c>
      <c r="D3169" s="34">
        <v>55116.759999999995</v>
      </c>
      <c r="E3169" s="34">
        <v>55116.759999999995</v>
      </c>
      <c r="F3169" s="34">
        <v>55116.759999999995</v>
      </c>
      <c r="G3169" s="34">
        <v>55116.759999999995</v>
      </c>
      <c r="H3169" s="34">
        <v>55116.759999999995</v>
      </c>
      <c r="I3169" s="34">
        <v>55116.759999999995</v>
      </c>
      <c r="J3169" s="34">
        <v>55116.759999999995</v>
      </c>
      <c r="K3169" s="34">
        <v>55116.759999999995</v>
      </c>
      <c r="L3169" s="34">
        <v>55116.759999999995</v>
      </c>
      <c r="M3169" s="34">
        <v>55116.759999999995</v>
      </c>
      <c r="N3169" s="34">
        <v>55116.759999999995</v>
      </c>
      <c r="O3169" s="34">
        <v>55116.759999999995</v>
      </c>
      <c r="P3169" s="34">
        <v>55116.759999999995</v>
      </c>
      <c r="Q3169" s="34">
        <v>55116.759999999995</v>
      </c>
      <c r="R3169" s="34">
        <v>55116.759999999995</v>
      </c>
      <c r="S3169" s="34">
        <v>55116.759999999995</v>
      </c>
    </row>
    <row r="3170" spans="2:19">
      <c r="B3170" s="5">
        <v>1990</v>
      </c>
      <c r="C3170" s="34">
        <v>5211.09</v>
      </c>
      <c r="D3170" s="34">
        <v>5211.09</v>
      </c>
      <c r="E3170" s="34">
        <v>5211.09</v>
      </c>
      <c r="F3170" s="34">
        <v>5211.09</v>
      </c>
      <c r="G3170" s="34">
        <v>5211.09</v>
      </c>
      <c r="H3170" s="34">
        <v>5211.09</v>
      </c>
      <c r="I3170" s="34">
        <v>5211.09</v>
      </c>
      <c r="J3170" s="34">
        <v>5211.09</v>
      </c>
      <c r="K3170" s="34">
        <v>5211.09</v>
      </c>
      <c r="L3170" s="34">
        <v>5211.09</v>
      </c>
      <c r="M3170" s="34">
        <v>5211.09</v>
      </c>
      <c r="N3170" s="34">
        <v>5211.09</v>
      </c>
      <c r="O3170" s="34">
        <v>5211.09</v>
      </c>
      <c r="P3170" s="34">
        <v>5211.09</v>
      </c>
      <c r="Q3170" s="34">
        <v>5211.09</v>
      </c>
      <c r="R3170" s="34">
        <v>5211.09</v>
      </c>
      <c r="S3170" s="34">
        <v>5211.09</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22522.91</v>
      </c>
      <c r="D3172" s="34">
        <v>22522.91</v>
      </c>
      <c r="E3172" s="34">
        <v>22522.91</v>
      </c>
      <c r="F3172" s="34">
        <v>22522.91</v>
      </c>
      <c r="G3172" s="34">
        <v>22522.91</v>
      </c>
      <c r="H3172" s="34">
        <v>22522.91</v>
      </c>
      <c r="I3172" s="34">
        <v>22522.91</v>
      </c>
      <c r="J3172" s="34">
        <v>22522.91</v>
      </c>
      <c r="K3172" s="34">
        <v>22522.91</v>
      </c>
      <c r="L3172" s="34">
        <v>22522.91</v>
      </c>
      <c r="M3172" s="34">
        <v>22522.91</v>
      </c>
      <c r="N3172" s="34">
        <v>22522.91</v>
      </c>
      <c r="O3172" s="34">
        <v>22522.91</v>
      </c>
      <c r="P3172" s="34">
        <v>22522.91</v>
      </c>
      <c r="Q3172" s="34">
        <v>22522.91</v>
      </c>
      <c r="R3172" s="34">
        <v>22522.91</v>
      </c>
      <c r="S3172" s="34">
        <v>22522.91</v>
      </c>
    </row>
    <row r="3173" spans="2:19">
      <c r="B3173" s="5">
        <v>1987</v>
      </c>
      <c r="C3173" s="34">
        <v>10754.51</v>
      </c>
      <c r="D3173" s="34">
        <v>10754.51</v>
      </c>
      <c r="E3173" s="34">
        <v>10754.51</v>
      </c>
      <c r="F3173" s="34">
        <v>10754.51</v>
      </c>
      <c r="G3173" s="34">
        <v>10754.51</v>
      </c>
      <c r="H3173" s="34">
        <v>10754.51</v>
      </c>
      <c r="I3173" s="34">
        <v>10754.51</v>
      </c>
      <c r="J3173" s="34">
        <v>10754.51</v>
      </c>
      <c r="K3173" s="34">
        <v>10754.51</v>
      </c>
      <c r="L3173" s="34">
        <v>10754.51</v>
      </c>
      <c r="M3173" s="34">
        <v>10754.51</v>
      </c>
      <c r="N3173" s="34">
        <v>10754.51</v>
      </c>
      <c r="O3173" s="34">
        <v>10754.51</v>
      </c>
      <c r="P3173" s="34">
        <v>10754.51</v>
      </c>
      <c r="Q3173" s="34">
        <v>10754.51</v>
      </c>
      <c r="R3173" s="34">
        <v>10754.51</v>
      </c>
      <c r="S3173" s="34">
        <v>10754.51</v>
      </c>
    </row>
    <row r="3174" spans="2:19">
      <c r="B3174" s="5">
        <v>1986</v>
      </c>
      <c r="C3174" s="34">
        <v>4397.1099999999997</v>
      </c>
      <c r="D3174" s="34">
        <v>4397.1099999999997</v>
      </c>
      <c r="E3174" s="34">
        <v>4397.1099999999997</v>
      </c>
      <c r="F3174" s="34">
        <v>4397.1099999999997</v>
      </c>
      <c r="G3174" s="34">
        <v>4397.1099999999997</v>
      </c>
      <c r="H3174" s="34">
        <v>4397.1099999999997</v>
      </c>
      <c r="I3174" s="34">
        <v>4397.1099999999997</v>
      </c>
      <c r="J3174" s="34">
        <v>4397.1099999999997</v>
      </c>
      <c r="K3174" s="34">
        <v>4397.1099999999997</v>
      </c>
      <c r="L3174" s="34">
        <v>4397.1099999999997</v>
      </c>
      <c r="M3174" s="34">
        <v>4397.1099999999997</v>
      </c>
      <c r="N3174" s="34">
        <v>4397.1099999999997</v>
      </c>
      <c r="O3174" s="34">
        <v>4397.1099999999997</v>
      </c>
      <c r="P3174" s="34">
        <v>4397.1099999999997</v>
      </c>
      <c r="Q3174" s="34">
        <v>4397.1099999999997</v>
      </c>
      <c r="R3174" s="34">
        <v>4397.1099999999997</v>
      </c>
      <c r="S3174" s="34">
        <v>4397.1099999999997</v>
      </c>
    </row>
    <row r="3175" spans="2:19">
      <c r="B3175" s="5">
        <v>1985</v>
      </c>
      <c r="C3175" s="34">
        <v>11989.28</v>
      </c>
      <c r="D3175" s="34">
        <v>11989.28</v>
      </c>
      <c r="E3175" s="34">
        <v>11989.28</v>
      </c>
      <c r="F3175" s="34">
        <v>11989.28</v>
      </c>
      <c r="G3175" s="34">
        <v>11989.28</v>
      </c>
      <c r="H3175" s="34">
        <v>11989.28</v>
      </c>
      <c r="I3175" s="34">
        <v>11989.28</v>
      </c>
      <c r="J3175" s="34">
        <v>11989.28</v>
      </c>
      <c r="K3175" s="34">
        <v>11989.28</v>
      </c>
      <c r="L3175" s="34">
        <v>11989.28</v>
      </c>
      <c r="M3175" s="34">
        <v>11989.28</v>
      </c>
      <c r="N3175" s="34">
        <v>11989.28</v>
      </c>
      <c r="O3175" s="34">
        <v>11989.28</v>
      </c>
      <c r="P3175" s="34">
        <v>11989.28</v>
      </c>
      <c r="Q3175" s="34">
        <v>11989.28</v>
      </c>
      <c r="R3175" s="34">
        <v>11989.28</v>
      </c>
      <c r="S3175" s="34">
        <v>11989.28</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7182.62</v>
      </c>
      <c r="D3177" s="34">
        <v>7182.62</v>
      </c>
      <c r="E3177" s="34">
        <v>7182.62</v>
      </c>
      <c r="F3177" s="34">
        <v>7182.62</v>
      </c>
      <c r="G3177" s="34">
        <v>7182.62</v>
      </c>
      <c r="H3177" s="34">
        <v>7182.62</v>
      </c>
      <c r="I3177" s="34">
        <v>7182.62</v>
      </c>
      <c r="J3177" s="34">
        <v>7182.62</v>
      </c>
      <c r="K3177" s="34">
        <v>7182.62</v>
      </c>
      <c r="L3177" s="34">
        <v>7182.62</v>
      </c>
      <c r="M3177" s="34">
        <v>7182.62</v>
      </c>
      <c r="N3177" s="34">
        <v>7182.62</v>
      </c>
      <c r="O3177" s="34">
        <v>7182.62</v>
      </c>
      <c r="P3177" s="34">
        <v>7182.62</v>
      </c>
      <c r="Q3177" s="34">
        <v>7182.62</v>
      </c>
      <c r="R3177" s="34">
        <v>7182.62</v>
      </c>
      <c r="S3177" s="34">
        <v>7182.62</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2738.48</v>
      </c>
      <c r="D3179" s="34">
        <v>2738.48</v>
      </c>
      <c r="E3179" s="34">
        <v>2738.48</v>
      </c>
      <c r="F3179" s="34">
        <v>2738.48</v>
      </c>
      <c r="G3179" s="34">
        <v>2738.48</v>
      </c>
      <c r="H3179" s="34">
        <v>2738.48</v>
      </c>
      <c r="I3179" s="34">
        <v>2738.48</v>
      </c>
      <c r="J3179" s="34">
        <v>2738.48</v>
      </c>
      <c r="K3179" s="34">
        <v>2738.48</v>
      </c>
      <c r="L3179" s="34">
        <v>2738.48</v>
      </c>
      <c r="M3179" s="34">
        <v>2738.48</v>
      </c>
      <c r="N3179" s="34">
        <v>2738.48</v>
      </c>
      <c r="O3179" s="34">
        <v>2738.48</v>
      </c>
      <c r="P3179" s="34">
        <v>2738.48</v>
      </c>
      <c r="Q3179" s="34">
        <v>2738.48</v>
      </c>
      <c r="R3179" s="34">
        <v>2738.48</v>
      </c>
      <c r="S3179" s="34">
        <v>2738.48</v>
      </c>
    </row>
    <row r="3180" spans="2:19">
      <c r="B3180" s="5">
        <v>1980</v>
      </c>
      <c r="C3180" s="34">
        <v>6569.59</v>
      </c>
      <c r="D3180" s="34">
        <v>6569.59</v>
      </c>
      <c r="E3180" s="34">
        <v>6569.59</v>
      </c>
      <c r="F3180" s="34">
        <v>6569.59</v>
      </c>
      <c r="G3180" s="34">
        <v>6569.59</v>
      </c>
      <c r="H3180" s="34">
        <v>6569.59</v>
      </c>
      <c r="I3180" s="34">
        <v>6569.59</v>
      </c>
      <c r="J3180" s="34">
        <v>6569.59</v>
      </c>
      <c r="K3180" s="34">
        <v>6569.59</v>
      </c>
      <c r="L3180" s="34">
        <v>6569.59</v>
      </c>
      <c r="M3180" s="34">
        <v>6569.59</v>
      </c>
      <c r="N3180" s="34">
        <v>6569.59</v>
      </c>
      <c r="O3180" s="34">
        <v>6569.59</v>
      </c>
      <c r="P3180" s="34">
        <v>6569.59</v>
      </c>
      <c r="Q3180" s="34">
        <v>6569.59</v>
      </c>
      <c r="R3180" s="34">
        <v>6569.59</v>
      </c>
      <c r="S3180" s="34">
        <v>6569.59</v>
      </c>
    </row>
    <row r="3181" spans="2:19">
      <c r="B3181" s="5">
        <v>1979</v>
      </c>
      <c r="C3181" s="34">
        <v>4472.2700000000004</v>
      </c>
      <c r="D3181" s="34">
        <v>4472.2700000000004</v>
      </c>
      <c r="E3181" s="34">
        <v>4472.2700000000004</v>
      </c>
      <c r="F3181" s="34">
        <v>4472.2700000000004</v>
      </c>
      <c r="G3181" s="34">
        <v>4472.2700000000004</v>
      </c>
      <c r="H3181" s="34">
        <v>4472.2700000000004</v>
      </c>
      <c r="I3181" s="34">
        <v>4472.2700000000004</v>
      </c>
      <c r="J3181" s="34">
        <v>4472.2700000000004</v>
      </c>
      <c r="K3181" s="34">
        <v>4472.2700000000004</v>
      </c>
      <c r="L3181" s="34">
        <v>4472.2700000000004</v>
      </c>
      <c r="M3181" s="34">
        <v>4472.2700000000004</v>
      </c>
      <c r="N3181" s="34">
        <v>4472.2700000000004</v>
      </c>
      <c r="O3181" s="34">
        <v>4472.2700000000004</v>
      </c>
      <c r="P3181" s="34">
        <v>4472.2700000000004</v>
      </c>
      <c r="Q3181" s="34">
        <v>4472.2700000000004</v>
      </c>
      <c r="R3181" s="34">
        <v>4472.2700000000004</v>
      </c>
      <c r="S3181" s="34">
        <v>4472.2700000000004</v>
      </c>
    </row>
    <row r="3182" spans="2:19">
      <c r="B3182" s="5">
        <v>1978</v>
      </c>
      <c r="C3182" s="34">
        <v>5020.8899999999994</v>
      </c>
      <c r="D3182" s="34">
        <v>5020.8899999999994</v>
      </c>
      <c r="E3182" s="34">
        <v>5020.8899999999994</v>
      </c>
      <c r="F3182" s="34">
        <v>5020.8899999999994</v>
      </c>
      <c r="G3182" s="34">
        <v>5020.8899999999994</v>
      </c>
      <c r="H3182" s="34">
        <v>5020.8899999999994</v>
      </c>
      <c r="I3182" s="34">
        <v>5020.8899999999994</v>
      </c>
      <c r="J3182" s="34">
        <v>5020.8899999999994</v>
      </c>
      <c r="K3182" s="34">
        <v>5020.8899999999994</v>
      </c>
      <c r="L3182" s="34">
        <v>5020.8899999999994</v>
      </c>
      <c r="M3182" s="34">
        <v>5020.8899999999994</v>
      </c>
      <c r="N3182" s="34">
        <v>5020.8899999999994</v>
      </c>
      <c r="O3182" s="34">
        <v>5020.8899999999994</v>
      </c>
      <c r="P3182" s="34">
        <v>5020.8899999999994</v>
      </c>
      <c r="Q3182" s="34">
        <v>5020.8899999999994</v>
      </c>
      <c r="R3182" s="34">
        <v>5020.8899999999994</v>
      </c>
      <c r="S3182" s="34">
        <v>5020.8899999999994</v>
      </c>
    </row>
    <row r="3183" spans="2:19">
      <c r="B3183" s="5">
        <v>1977</v>
      </c>
      <c r="C3183" s="34">
        <v>26684.320000000003</v>
      </c>
      <c r="D3183" s="34">
        <v>26684.320000000003</v>
      </c>
      <c r="E3183" s="34">
        <v>26684.320000000003</v>
      </c>
      <c r="F3183" s="34">
        <v>26684.320000000003</v>
      </c>
      <c r="G3183" s="34">
        <v>26684.320000000003</v>
      </c>
      <c r="H3183" s="34">
        <v>26684.320000000003</v>
      </c>
      <c r="I3183" s="34">
        <v>26684.320000000003</v>
      </c>
      <c r="J3183" s="34">
        <v>26684.320000000003</v>
      </c>
      <c r="K3183" s="34">
        <v>26684.320000000003</v>
      </c>
      <c r="L3183" s="34">
        <v>26684.320000000003</v>
      </c>
      <c r="M3183" s="34">
        <v>26684.320000000003</v>
      </c>
      <c r="N3183" s="34">
        <v>26684.320000000003</v>
      </c>
      <c r="O3183" s="34">
        <v>26684.320000000003</v>
      </c>
      <c r="P3183" s="34">
        <v>26684.320000000003</v>
      </c>
      <c r="Q3183" s="34">
        <v>26684.320000000003</v>
      </c>
      <c r="R3183" s="34">
        <v>26684.320000000003</v>
      </c>
      <c r="S3183" s="34">
        <v>26684.320000000003</v>
      </c>
    </row>
    <row r="3184" spans="2:19">
      <c r="B3184" s="5">
        <v>1976</v>
      </c>
      <c r="C3184" s="34">
        <v>15338.25</v>
      </c>
      <c r="D3184" s="34">
        <v>15338.25</v>
      </c>
      <c r="E3184" s="34">
        <v>15338.25</v>
      </c>
      <c r="F3184" s="34">
        <v>15338.25</v>
      </c>
      <c r="G3184" s="34">
        <v>15338.25</v>
      </c>
      <c r="H3184" s="34">
        <v>15338.25</v>
      </c>
      <c r="I3184" s="34">
        <v>15338.25</v>
      </c>
      <c r="J3184" s="34">
        <v>15338.25</v>
      </c>
      <c r="K3184" s="34">
        <v>15338.25</v>
      </c>
      <c r="L3184" s="34">
        <v>15338.25</v>
      </c>
      <c r="M3184" s="34">
        <v>15338.25</v>
      </c>
      <c r="N3184" s="34">
        <v>15338.25</v>
      </c>
      <c r="O3184" s="34">
        <v>15338.25</v>
      </c>
      <c r="P3184" s="34">
        <v>15338.25</v>
      </c>
      <c r="Q3184" s="34">
        <v>15338.25</v>
      </c>
      <c r="R3184" s="34">
        <v>15338.25</v>
      </c>
      <c r="S3184" s="34">
        <v>15338.25</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3770.26</v>
      </c>
      <c r="D3186" s="34">
        <v>3770.26</v>
      </c>
      <c r="E3186" s="34">
        <v>3770.26</v>
      </c>
      <c r="F3186" s="34">
        <v>3770.26</v>
      </c>
      <c r="G3186" s="34">
        <v>3770.26</v>
      </c>
      <c r="H3186" s="34">
        <v>3770.26</v>
      </c>
      <c r="I3186" s="34">
        <v>3770.26</v>
      </c>
      <c r="J3186" s="34">
        <v>3770.26</v>
      </c>
      <c r="K3186" s="34">
        <v>3770.26</v>
      </c>
      <c r="L3186" s="34">
        <v>3770.26</v>
      </c>
      <c r="M3186" s="34">
        <v>3770.26</v>
      </c>
      <c r="N3186" s="34">
        <v>3770.26</v>
      </c>
      <c r="O3186" s="34">
        <v>3770.26</v>
      </c>
      <c r="P3186" s="34">
        <v>3770.26</v>
      </c>
      <c r="Q3186" s="34">
        <v>3770.26</v>
      </c>
      <c r="R3186" s="34">
        <v>3770.26</v>
      </c>
      <c r="S3186" s="34">
        <v>3770.26</v>
      </c>
    </row>
    <row r="3187" spans="2:19">
      <c r="B3187" s="5">
        <v>1973</v>
      </c>
      <c r="C3187" s="34">
        <v>16419.12</v>
      </c>
      <c r="D3187" s="34">
        <v>16419.12</v>
      </c>
      <c r="E3187" s="34">
        <v>16419.12</v>
      </c>
      <c r="F3187" s="34">
        <v>16419.12</v>
      </c>
      <c r="G3187" s="34">
        <v>16419.12</v>
      </c>
      <c r="H3187" s="34">
        <v>16419.12</v>
      </c>
      <c r="I3187" s="34">
        <v>16419.12</v>
      </c>
      <c r="J3187" s="34">
        <v>16419.12</v>
      </c>
      <c r="K3187" s="34">
        <v>16419.12</v>
      </c>
      <c r="L3187" s="34">
        <v>16419.12</v>
      </c>
      <c r="M3187" s="34">
        <v>16419.12</v>
      </c>
      <c r="N3187" s="34">
        <v>16419.12</v>
      </c>
      <c r="O3187" s="34">
        <v>16419.12</v>
      </c>
      <c r="P3187" s="34">
        <v>16419.12</v>
      </c>
      <c r="Q3187" s="34">
        <v>16419.12</v>
      </c>
      <c r="R3187" s="34">
        <v>16419.12</v>
      </c>
      <c r="S3187" s="34">
        <v>16419.12</v>
      </c>
    </row>
    <row r="3188" spans="2:19">
      <c r="B3188" s="5">
        <v>1972</v>
      </c>
      <c r="C3188" s="34">
        <v>5567.46</v>
      </c>
      <c r="D3188" s="34">
        <v>5567.46</v>
      </c>
      <c r="E3188" s="34">
        <v>5567.46</v>
      </c>
      <c r="F3188" s="34">
        <v>5567.46</v>
      </c>
      <c r="G3188" s="34">
        <v>5567.46</v>
      </c>
      <c r="H3188" s="34">
        <v>5567.46</v>
      </c>
      <c r="I3188" s="34">
        <v>5567.46</v>
      </c>
      <c r="J3188" s="34">
        <v>5567.46</v>
      </c>
      <c r="K3188" s="34">
        <v>5567.46</v>
      </c>
      <c r="L3188" s="34">
        <v>5567.46</v>
      </c>
      <c r="M3188" s="34">
        <v>5567.46</v>
      </c>
      <c r="N3188" s="34">
        <v>5567.46</v>
      </c>
      <c r="O3188" s="34">
        <v>5567.46</v>
      </c>
      <c r="P3188" s="34">
        <v>5567.46</v>
      </c>
      <c r="Q3188" s="34">
        <v>5567.46</v>
      </c>
      <c r="R3188" s="34">
        <v>5567.46</v>
      </c>
      <c r="S3188" s="34">
        <v>5567.46</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4985.6099999999997</v>
      </c>
      <c r="O3194" s="34">
        <v>4985.6099999999997</v>
      </c>
      <c r="P3194" s="34">
        <v>4985.6099999999997</v>
      </c>
      <c r="Q3194" s="34">
        <v>4985.6099999999997</v>
      </c>
      <c r="R3194" s="34">
        <v>4985.6099999999997</v>
      </c>
      <c r="S3194" s="34">
        <v>4985.6099999999997</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c r="A3231" s="63" t="s">
        <v>137</v>
      </c>
      <c r="B3231" s="6" t="s">
        <v>10</v>
      </c>
      <c r="C3231" s="10">
        <f>SUM(C3154:C3230)</f>
        <v>260820.22</v>
      </c>
      <c r="D3231" s="10">
        <f>SUM(D3153:D3230)</f>
        <v>260820.22</v>
      </c>
      <c r="E3231" s="10">
        <f>SUM(E3152:E3230)</f>
        <v>260820.22</v>
      </c>
      <c r="F3231" s="10">
        <f>SUM(F3151:F3230)</f>
        <v>260820.22</v>
      </c>
      <c r="G3231" s="10">
        <f>SUM(G3150:G3230)</f>
        <v>260820.22</v>
      </c>
      <c r="H3231" s="10">
        <f>SUM(H3144:H3230)</f>
        <v>260820.22</v>
      </c>
      <c r="I3231" s="10">
        <f>SUM(I3144:I3230)</f>
        <v>263341.23</v>
      </c>
      <c r="J3231" s="10">
        <f t="shared" ref="J3231" si="95">SUM(J3144:J3230)</f>
        <v>287065.79000000004</v>
      </c>
      <c r="K3231" s="10">
        <f>SUM(K3144:K3230)</f>
        <v>364086.71000000008</v>
      </c>
      <c r="L3231" s="10">
        <f t="shared" ref="L3231" si="96">SUM(L3144:L3230)</f>
        <v>364086.71000000008</v>
      </c>
      <c r="M3231" s="10">
        <f>SUM(M3144:M3230)</f>
        <v>364086.71000000008</v>
      </c>
      <c r="N3231" s="10">
        <f>SUM(N3139:N3230)</f>
        <v>389817.90000000008</v>
      </c>
      <c r="O3231" s="10">
        <f>SUM(O3139:O3230)</f>
        <v>389817.90000000008</v>
      </c>
      <c r="P3231" s="10">
        <f>SUM(P3139:P3230)</f>
        <v>389817.90000000008</v>
      </c>
      <c r="Q3231" s="10">
        <f>SUM(Q3139:Q3230)</f>
        <v>389817.90000000008</v>
      </c>
      <c r="R3231" s="10">
        <f>SUM(R3138:R3230)</f>
        <v>389817.90000000008</v>
      </c>
      <c r="S3231" s="10">
        <f>SUM(S3138:S3230)</f>
        <v>403763.37000000005</v>
      </c>
    </row>
    <row r="3232" spans="1:19">
      <c r="A3232" s="64"/>
      <c r="B3232" s="6"/>
      <c r="C3232" s="7"/>
      <c r="D3232" s="7"/>
      <c r="E3232" s="7"/>
      <c r="F3232" s="7"/>
      <c r="G3232" s="7"/>
      <c r="H3232" s="7"/>
      <c r="I3232" s="7"/>
      <c r="J3232" s="7"/>
      <c r="K3232" s="7"/>
      <c r="L3232" s="7"/>
      <c r="M3232" s="9"/>
    </row>
    <row r="3233" spans="1:19">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494.4</v>
      </c>
      <c r="R3235" s="34">
        <v>494.4</v>
      </c>
      <c r="S3235" s="34">
        <v>494.4</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104"/>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104"/>
      <c r="D3239" s="33"/>
      <c r="E3239" s="33"/>
      <c r="F3239" s="33"/>
      <c r="G3239" s="33"/>
      <c r="H3239" s="33"/>
      <c r="I3239" s="33"/>
      <c r="J3239" s="33"/>
      <c r="K3239" s="33"/>
      <c r="L3239" s="33"/>
      <c r="M3239" s="34">
        <v>4961.24</v>
      </c>
      <c r="N3239" s="34">
        <v>4961.24</v>
      </c>
      <c r="O3239" s="34">
        <v>4961.24</v>
      </c>
      <c r="P3239" s="34">
        <v>4961.24</v>
      </c>
      <c r="Q3239" s="34">
        <v>4961.24</v>
      </c>
      <c r="R3239" s="34">
        <v>4961.24</v>
      </c>
      <c r="S3239" s="34">
        <v>4961.24</v>
      </c>
    </row>
    <row r="3240" spans="1:19">
      <c r="B3240" s="5">
        <v>2015</v>
      </c>
      <c r="C3240" s="104"/>
      <c r="D3240" s="33"/>
      <c r="E3240" s="33"/>
      <c r="F3240" s="33"/>
      <c r="G3240" s="33"/>
      <c r="H3240" s="33"/>
      <c r="I3240" s="33"/>
      <c r="J3240" s="33"/>
      <c r="K3240" s="33"/>
      <c r="L3240" s="34">
        <v>16362.52</v>
      </c>
      <c r="M3240" s="34">
        <v>16362.52</v>
      </c>
      <c r="N3240" s="34">
        <v>16362.52</v>
      </c>
      <c r="O3240" s="34">
        <v>16362.52</v>
      </c>
      <c r="P3240" s="34">
        <v>16362.52</v>
      </c>
      <c r="Q3240" s="34">
        <v>16362.52</v>
      </c>
      <c r="R3240" s="34">
        <v>16362.52</v>
      </c>
      <c r="S3240" s="34">
        <v>16362.52</v>
      </c>
    </row>
    <row r="3241" spans="1:19">
      <c r="B3241" s="5">
        <v>2014</v>
      </c>
      <c r="C3241" s="104"/>
      <c r="D3241" s="33"/>
      <c r="E3241" s="33"/>
      <c r="F3241" s="33"/>
      <c r="G3241" s="33"/>
      <c r="H3241" s="33"/>
      <c r="I3241" s="33"/>
      <c r="J3241" s="33"/>
      <c r="K3241" s="34">
        <v>28672.6</v>
      </c>
      <c r="L3241" s="34">
        <v>28672.6</v>
      </c>
      <c r="M3241" s="34">
        <v>28672.6</v>
      </c>
      <c r="N3241" s="34">
        <v>28672.6</v>
      </c>
      <c r="O3241" s="34">
        <v>28672.6</v>
      </c>
      <c r="P3241" s="34">
        <v>28672.6</v>
      </c>
      <c r="Q3241" s="34">
        <v>28672.6</v>
      </c>
      <c r="R3241" s="34">
        <v>28672.6</v>
      </c>
      <c r="S3241" s="34">
        <v>28672.6</v>
      </c>
    </row>
    <row r="3242" spans="1:19">
      <c r="B3242" s="5">
        <v>2013</v>
      </c>
      <c r="C3242" s="104"/>
      <c r="D3242" s="33"/>
      <c r="E3242" s="33"/>
      <c r="F3242" s="33"/>
      <c r="G3242" s="33"/>
      <c r="H3242" s="33"/>
      <c r="I3242" s="33"/>
      <c r="J3242" s="34">
        <v>0</v>
      </c>
      <c r="K3242" s="34">
        <v>0</v>
      </c>
      <c r="L3242" s="34">
        <v>0</v>
      </c>
      <c r="M3242" s="34">
        <v>0</v>
      </c>
      <c r="N3242" s="34">
        <v>30395.879999999997</v>
      </c>
      <c r="O3242" s="34">
        <v>30395.879999999997</v>
      </c>
      <c r="P3242" s="34">
        <v>30395.879999999997</v>
      </c>
      <c r="Q3242" s="34">
        <v>30395.879999999997</v>
      </c>
      <c r="R3242" s="34">
        <v>30395.879999999997</v>
      </c>
      <c r="S3242" s="34">
        <v>30395.879999999997</v>
      </c>
    </row>
    <row r="3243" spans="1:19">
      <c r="B3243" s="5">
        <v>2012</v>
      </c>
      <c r="C3243" s="104"/>
      <c r="D3243" s="33"/>
      <c r="E3243" s="33"/>
      <c r="F3243" s="33"/>
      <c r="G3243" s="33"/>
      <c r="H3243" s="33"/>
      <c r="I3243" s="34">
        <v>29194.269999999993</v>
      </c>
      <c r="J3243" s="34">
        <v>29194.269999999993</v>
      </c>
      <c r="K3243" s="34">
        <v>29194.269999999993</v>
      </c>
      <c r="L3243" s="34">
        <v>29194.269999999993</v>
      </c>
      <c r="M3243" s="34">
        <v>29194.269999999993</v>
      </c>
      <c r="N3243" s="34">
        <v>29194.269999999993</v>
      </c>
      <c r="O3243" s="34">
        <v>29194.269999999993</v>
      </c>
      <c r="P3243" s="34">
        <v>29194.269999999993</v>
      </c>
      <c r="Q3243" s="34">
        <v>29194.269999999993</v>
      </c>
      <c r="R3243" s="34">
        <v>29194.269999999993</v>
      </c>
      <c r="S3243" s="34">
        <v>29194.269999999993</v>
      </c>
    </row>
    <row r="3244" spans="1:19">
      <c r="B3244" s="5">
        <v>2011</v>
      </c>
      <c r="C3244" s="104"/>
      <c r="D3244" s="33"/>
      <c r="E3244" s="33"/>
      <c r="F3244" s="33"/>
      <c r="G3244" s="33"/>
      <c r="H3244" s="34">
        <v>27050.15</v>
      </c>
      <c r="I3244" s="34">
        <v>27050.15</v>
      </c>
      <c r="J3244" s="34">
        <v>27050.15</v>
      </c>
      <c r="K3244" s="34">
        <v>27050.15</v>
      </c>
      <c r="L3244" s="34">
        <v>27050.15</v>
      </c>
      <c r="M3244" s="34">
        <v>27050.15</v>
      </c>
      <c r="N3244" s="34">
        <v>27050.15</v>
      </c>
      <c r="O3244" s="34">
        <v>27050.15</v>
      </c>
      <c r="P3244" s="34">
        <v>27050.15</v>
      </c>
      <c r="Q3244" s="34">
        <v>27050.15</v>
      </c>
      <c r="R3244" s="34">
        <v>27050.15</v>
      </c>
      <c r="S3244" s="34">
        <v>27050.15</v>
      </c>
    </row>
    <row r="3245" spans="1:19">
      <c r="B3245" s="5">
        <v>2010</v>
      </c>
      <c r="C3245" s="104"/>
      <c r="D3245" s="33"/>
      <c r="E3245" s="33"/>
      <c r="F3245" s="33"/>
      <c r="G3245" s="34">
        <v>34531.119999999995</v>
      </c>
      <c r="H3245" s="34">
        <v>34531.119999999995</v>
      </c>
      <c r="I3245" s="34">
        <v>34531.119999999995</v>
      </c>
      <c r="J3245" s="34">
        <v>34531.119999999995</v>
      </c>
      <c r="K3245" s="34">
        <v>34531.119999999995</v>
      </c>
      <c r="L3245" s="34">
        <v>34531.119999999995</v>
      </c>
      <c r="M3245" s="34">
        <v>34531.119999999995</v>
      </c>
      <c r="N3245" s="34">
        <v>34531.119999999995</v>
      </c>
      <c r="O3245" s="34">
        <v>34531.119999999995</v>
      </c>
      <c r="P3245" s="34">
        <v>34531.119999999995</v>
      </c>
      <c r="Q3245" s="34">
        <v>34531.119999999995</v>
      </c>
      <c r="R3245" s="34">
        <v>34531.119999999995</v>
      </c>
      <c r="S3245" s="34">
        <v>34531.119999999995</v>
      </c>
    </row>
    <row r="3246" spans="1:19">
      <c r="B3246" s="5">
        <v>2009</v>
      </c>
      <c r="C3246" s="104"/>
      <c r="D3246" s="33"/>
      <c r="E3246" s="33"/>
      <c r="F3246" s="34">
        <v>13914.71</v>
      </c>
      <c r="G3246" s="34">
        <v>13914.71</v>
      </c>
      <c r="H3246" s="34">
        <v>13914.71</v>
      </c>
      <c r="I3246" s="34">
        <v>13914.71</v>
      </c>
      <c r="J3246" s="34">
        <v>13914.71</v>
      </c>
      <c r="K3246" s="34">
        <v>13914.71</v>
      </c>
      <c r="L3246" s="34">
        <v>13914.71</v>
      </c>
      <c r="M3246" s="34">
        <v>13914.71</v>
      </c>
      <c r="N3246" s="34">
        <v>13914.71</v>
      </c>
      <c r="O3246" s="34">
        <v>13914.71</v>
      </c>
      <c r="P3246" s="34">
        <v>13914.71</v>
      </c>
      <c r="Q3246" s="34">
        <v>13914.71</v>
      </c>
      <c r="R3246" s="34">
        <v>13914.71</v>
      </c>
      <c r="S3246" s="34">
        <v>13914.71</v>
      </c>
    </row>
    <row r="3247" spans="1:19">
      <c r="B3247" s="5">
        <v>2008</v>
      </c>
      <c r="C3247" s="104"/>
      <c r="D3247" s="33"/>
      <c r="E3247" s="34">
        <v>1963.59</v>
      </c>
      <c r="F3247" s="34">
        <v>1963.59</v>
      </c>
      <c r="G3247" s="34">
        <v>1963.59</v>
      </c>
      <c r="H3247" s="34">
        <v>1963.59</v>
      </c>
      <c r="I3247" s="34">
        <v>1963.59</v>
      </c>
      <c r="J3247" s="34">
        <v>1963.59</v>
      </c>
      <c r="K3247" s="34">
        <v>1963.59</v>
      </c>
      <c r="L3247" s="34">
        <v>1963.59</v>
      </c>
      <c r="M3247" s="34">
        <v>1963.59</v>
      </c>
      <c r="N3247" s="34">
        <v>1963.59</v>
      </c>
      <c r="O3247" s="34">
        <v>1963.59</v>
      </c>
      <c r="P3247" s="34">
        <v>1963.59</v>
      </c>
      <c r="Q3247" s="34">
        <v>1963.59</v>
      </c>
      <c r="R3247" s="34">
        <v>1963.59</v>
      </c>
      <c r="S3247" s="34">
        <v>1963.59</v>
      </c>
    </row>
    <row r="3248" spans="1:19">
      <c r="B3248" s="5">
        <v>2007</v>
      </c>
      <c r="C3248" s="104"/>
      <c r="D3248" s="34">
        <v>5992.68</v>
      </c>
      <c r="E3248" s="34">
        <v>5992.68</v>
      </c>
      <c r="F3248" s="34">
        <v>5992.68</v>
      </c>
      <c r="G3248" s="34">
        <v>5992.68</v>
      </c>
      <c r="H3248" s="34">
        <v>5992.68</v>
      </c>
      <c r="I3248" s="34">
        <v>5992.68</v>
      </c>
      <c r="J3248" s="34">
        <v>5992.68</v>
      </c>
      <c r="K3248" s="34">
        <v>5992.68</v>
      </c>
      <c r="L3248" s="34">
        <v>5992.68</v>
      </c>
      <c r="M3248" s="34">
        <v>5992.68</v>
      </c>
      <c r="N3248" s="34">
        <v>5992.68</v>
      </c>
      <c r="O3248" s="34">
        <v>5992.68</v>
      </c>
      <c r="P3248" s="34">
        <v>5992.68</v>
      </c>
      <c r="Q3248" s="34">
        <v>5992.68</v>
      </c>
      <c r="R3248" s="34">
        <v>5992.68</v>
      </c>
      <c r="S3248" s="34">
        <v>5992.68</v>
      </c>
    </row>
    <row r="3249" spans="2:19">
      <c r="B3249" s="5">
        <v>2006</v>
      </c>
      <c r="C3249" s="34">
        <v>14579.75</v>
      </c>
      <c r="D3249" s="34">
        <v>14579.75</v>
      </c>
      <c r="E3249" s="34">
        <v>14579.75</v>
      </c>
      <c r="F3249" s="34">
        <v>14579.75</v>
      </c>
      <c r="G3249" s="34">
        <v>14579.75</v>
      </c>
      <c r="H3249" s="34">
        <v>14579.75</v>
      </c>
      <c r="I3249" s="34">
        <v>14579.75</v>
      </c>
      <c r="J3249" s="34">
        <v>14579.75</v>
      </c>
      <c r="K3249" s="34">
        <v>14579.75</v>
      </c>
      <c r="L3249" s="34">
        <v>14579.75</v>
      </c>
      <c r="M3249" s="34">
        <v>14579.75</v>
      </c>
      <c r="N3249" s="34">
        <v>14579.75</v>
      </c>
      <c r="O3249" s="34">
        <v>14579.75</v>
      </c>
      <c r="P3249" s="34">
        <v>14579.75</v>
      </c>
      <c r="Q3249" s="34">
        <v>14579.75</v>
      </c>
      <c r="R3249" s="34">
        <v>14579.75</v>
      </c>
      <c r="S3249" s="34">
        <v>14579.75</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v>0</v>
      </c>
    </row>
    <row r="3252" spans="2:19">
      <c r="B3252" s="5">
        <v>2003</v>
      </c>
      <c r="C3252" s="34">
        <v>447.5</v>
      </c>
      <c r="D3252" s="34">
        <v>447.5</v>
      </c>
      <c r="E3252" s="34">
        <v>447.5</v>
      </c>
      <c r="F3252" s="34">
        <v>447.5</v>
      </c>
      <c r="G3252" s="34">
        <v>447.5</v>
      </c>
      <c r="H3252" s="34">
        <v>447.5</v>
      </c>
      <c r="I3252" s="34">
        <v>447.5</v>
      </c>
      <c r="J3252" s="34">
        <v>447.5</v>
      </c>
      <c r="K3252" s="34">
        <v>447.5</v>
      </c>
      <c r="L3252" s="34">
        <v>447.5</v>
      </c>
      <c r="M3252" s="34">
        <v>447.5</v>
      </c>
      <c r="N3252" s="34">
        <v>447.5</v>
      </c>
      <c r="O3252" s="34">
        <v>447.5</v>
      </c>
      <c r="P3252" s="34">
        <v>447.5</v>
      </c>
      <c r="Q3252" s="34">
        <v>447.5</v>
      </c>
      <c r="R3252" s="34">
        <v>447.5</v>
      </c>
      <c r="S3252" s="34">
        <v>447.5</v>
      </c>
    </row>
    <row r="3253" spans="2:19">
      <c r="B3253" s="5">
        <v>2002</v>
      </c>
      <c r="C3253" s="34">
        <v>5017.6499999999996</v>
      </c>
      <c r="D3253" s="34">
        <v>5017.6499999999996</v>
      </c>
      <c r="E3253" s="34">
        <v>5017.6499999999996</v>
      </c>
      <c r="F3253" s="34">
        <v>5017.6499999999996</v>
      </c>
      <c r="G3253" s="34">
        <v>5017.6499999999996</v>
      </c>
      <c r="H3253" s="34">
        <v>5017.6499999999996</v>
      </c>
      <c r="I3253" s="34">
        <v>5017.6499999999996</v>
      </c>
      <c r="J3253" s="34">
        <v>5017.6499999999996</v>
      </c>
      <c r="K3253" s="34">
        <v>5017.6499999999996</v>
      </c>
      <c r="L3253" s="34">
        <v>5017.6499999999996</v>
      </c>
      <c r="M3253" s="34">
        <v>5017.6499999999996</v>
      </c>
      <c r="N3253" s="34">
        <v>5017.6499999999996</v>
      </c>
      <c r="O3253" s="34">
        <v>5017.6499999999996</v>
      </c>
      <c r="P3253" s="34">
        <v>5017.6499999999996</v>
      </c>
      <c r="Q3253" s="34">
        <v>5017.6499999999996</v>
      </c>
      <c r="R3253" s="34">
        <v>5017.6499999999996</v>
      </c>
      <c r="S3253" s="34">
        <v>5017.6499999999996</v>
      </c>
    </row>
    <row r="3254" spans="2:19">
      <c r="B3254" s="5">
        <v>2001</v>
      </c>
      <c r="C3254" s="34">
        <v>9958.4399999999987</v>
      </c>
      <c r="D3254" s="34">
        <v>9958.4399999999987</v>
      </c>
      <c r="E3254" s="34">
        <v>9958.4399999999987</v>
      </c>
      <c r="F3254" s="34">
        <v>9958.4399999999987</v>
      </c>
      <c r="G3254" s="34">
        <v>9958.4399999999987</v>
      </c>
      <c r="H3254" s="34">
        <v>9958.4399999999987</v>
      </c>
      <c r="I3254" s="34">
        <v>9958.4399999999987</v>
      </c>
      <c r="J3254" s="34">
        <v>9958.4399999999987</v>
      </c>
      <c r="K3254" s="34">
        <v>9958.4399999999987</v>
      </c>
      <c r="L3254" s="34">
        <v>9958.4399999999987</v>
      </c>
      <c r="M3254" s="34">
        <v>9958.4399999999987</v>
      </c>
      <c r="N3254" s="34">
        <v>9958.4399999999987</v>
      </c>
      <c r="O3254" s="34">
        <v>9958.4399999999987</v>
      </c>
      <c r="P3254" s="34">
        <v>9958.4399999999987</v>
      </c>
      <c r="Q3254" s="34">
        <v>9958.4399999999987</v>
      </c>
      <c r="R3254" s="34">
        <v>9958.4399999999987</v>
      </c>
      <c r="S3254" s="34">
        <v>9958.4399999999987</v>
      </c>
    </row>
    <row r="3255" spans="2:19">
      <c r="B3255" s="5">
        <v>2000</v>
      </c>
      <c r="C3255" s="34">
        <v>2914.87</v>
      </c>
      <c r="D3255" s="34">
        <v>2914.87</v>
      </c>
      <c r="E3255" s="34">
        <v>2914.87</v>
      </c>
      <c r="F3255" s="34">
        <v>2914.87</v>
      </c>
      <c r="G3255" s="34">
        <v>2914.87</v>
      </c>
      <c r="H3255" s="34">
        <v>2914.87</v>
      </c>
      <c r="I3255" s="34">
        <v>2914.87</v>
      </c>
      <c r="J3255" s="34">
        <v>2914.87</v>
      </c>
      <c r="K3255" s="34">
        <v>2914.87</v>
      </c>
      <c r="L3255" s="34">
        <v>2914.87</v>
      </c>
      <c r="M3255" s="34">
        <v>2914.87</v>
      </c>
      <c r="N3255" s="34">
        <v>2914.87</v>
      </c>
      <c r="O3255" s="34">
        <v>2914.87</v>
      </c>
      <c r="P3255" s="34">
        <v>2914.87</v>
      </c>
      <c r="Q3255" s="34">
        <v>2914.87</v>
      </c>
      <c r="R3255" s="34">
        <v>2914.87</v>
      </c>
      <c r="S3255" s="34">
        <v>2914.87</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v>0</v>
      </c>
    </row>
    <row r="3258" spans="2:19">
      <c r="B3258" s="5">
        <v>1997</v>
      </c>
      <c r="C3258" s="34">
        <v>1627.95</v>
      </c>
      <c r="D3258" s="34">
        <v>1627.95</v>
      </c>
      <c r="E3258" s="34">
        <v>1627.95</v>
      </c>
      <c r="F3258" s="34">
        <v>1627.95</v>
      </c>
      <c r="G3258" s="34">
        <v>1627.95</v>
      </c>
      <c r="H3258" s="34">
        <v>1627.95</v>
      </c>
      <c r="I3258" s="34">
        <v>1627.95</v>
      </c>
      <c r="J3258" s="34">
        <v>1627.95</v>
      </c>
      <c r="K3258" s="34">
        <v>1627.95</v>
      </c>
      <c r="L3258" s="34">
        <v>1627.95</v>
      </c>
      <c r="M3258" s="34">
        <v>1627.95</v>
      </c>
      <c r="N3258" s="34">
        <v>1627.95</v>
      </c>
      <c r="O3258" s="34">
        <v>1627.95</v>
      </c>
      <c r="P3258" s="34">
        <v>1627.95</v>
      </c>
      <c r="Q3258" s="34">
        <v>1627.95</v>
      </c>
      <c r="R3258" s="34">
        <v>1627.95</v>
      </c>
      <c r="S3258" s="34">
        <v>1627.95</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7380.5</v>
      </c>
      <c r="D3260" s="34">
        <v>7380.5</v>
      </c>
      <c r="E3260" s="34">
        <v>7380.5</v>
      </c>
      <c r="F3260" s="34">
        <v>7380.5</v>
      </c>
      <c r="G3260" s="34">
        <v>7380.5</v>
      </c>
      <c r="H3260" s="34">
        <v>7380.5</v>
      </c>
      <c r="I3260" s="34">
        <v>7380.5</v>
      </c>
      <c r="J3260" s="34">
        <v>7380.5</v>
      </c>
      <c r="K3260" s="34">
        <v>7380.5</v>
      </c>
      <c r="L3260" s="34">
        <v>7380.5</v>
      </c>
      <c r="M3260" s="34">
        <v>7380.5</v>
      </c>
      <c r="N3260" s="34">
        <v>7380.5</v>
      </c>
      <c r="O3260" s="34">
        <v>7380.5</v>
      </c>
      <c r="P3260" s="34">
        <v>7380.5</v>
      </c>
      <c r="Q3260" s="34">
        <v>7380.5</v>
      </c>
      <c r="R3260" s="34">
        <v>7380.5</v>
      </c>
      <c r="S3260" s="34">
        <v>7380.5</v>
      </c>
    </row>
    <row r="3261" spans="2:19">
      <c r="B3261" s="5">
        <v>1994</v>
      </c>
      <c r="C3261" s="34">
        <v>10279.01</v>
      </c>
      <c r="D3261" s="34">
        <v>10279.01</v>
      </c>
      <c r="E3261" s="34">
        <v>10279.01</v>
      </c>
      <c r="F3261" s="34">
        <v>10279.01</v>
      </c>
      <c r="G3261" s="34">
        <v>10279.01</v>
      </c>
      <c r="H3261" s="34">
        <v>10279.01</v>
      </c>
      <c r="I3261" s="34">
        <v>10279.01</v>
      </c>
      <c r="J3261" s="34">
        <v>10279.01</v>
      </c>
      <c r="K3261" s="34">
        <v>10279.01</v>
      </c>
      <c r="L3261" s="34">
        <v>10279.01</v>
      </c>
      <c r="M3261" s="34">
        <v>10279.01</v>
      </c>
      <c r="N3261" s="34">
        <v>10279.01</v>
      </c>
      <c r="O3261" s="34">
        <v>10279.01</v>
      </c>
      <c r="P3261" s="34">
        <v>10279.01</v>
      </c>
      <c r="Q3261" s="34">
        <v>10279.01</v>
      </c>
      <c r="R3261" s="34">
        <v>10279.01</v>
      </c>
      <c r="S3261" s="34">
        <v>10279.01</v>
      </c>
    </row>
    <row r="3262" spans="2:19">
      <c r="B3262" s="5">
        <v>1993</v>
      </c>
      <c r="C3262" s="34">
        <v>2055.39</v>
      </c>
      <c r="D3262" s="34">
        <v>2055.39</v>
      </c>
      <c r="E3262" s="34">
        <v>2055.39</v>
      </c>
      <c r="F3262" s="34">
        <v>2055.39</v>
      </c>
      <c r="G3262" s="34">
        <v>2055.39</v>
      </c>
      <c r="H3262" s="34">
        <v>2055.39</v>
      </c>
      <c r="I3262" s="34">
        <v>2055.39</v>
      </c>
      <c r="J3262" s="34">
        <v>2055.39</v>
      </c>
      <c r="K3262" s="34">
        <v>2055.39</v>
      </c>
      <c r="L3262" s="34">
        <v>2055.39</v>
      </c>
      <c r="M3262" s="34">
        <v>2055.39</v>
      </c>
      <c r="N3262" s="34">
        <v>2055.39</v>
      </c>
      <c r="O3262" s="34">
        <v>2055.39</v>
      </c>
      <c r="P3262" s="34">
        <v>2055.39</v>
      </c>
      <c r="Q3262" s="34">
        <v>2055.39</v>
      </c>
      <c r="R3262" s="34">
        <v>2055.39</v>
      </c>
      <c r="S3262" s="34">
        <v>2055.39</v>
      </c>
    </row>
    <row r="3263" spans="2:19">
      <c r="B3263" s="5">
        <v>1992</v>
      </c>
      <c r="C3263" s="34">
        <v>1545.64</v>
      </c>
      <c r="D3263" s="34">
        <v>1545.64</v>
      </c>
      <c r="E3263" s="34">
        <v>1545.64</v>
      </c>
      <c r="F3263" s="34">
        <v>1545.64</v>
      </c>
      <c r="G3263" s="34">
        <v>1545.64</v>
      </c>
      <c r="H3263" s="34">
        <v>1545.64</v>
      </c>
      <c r="I3263" s="34">
        <v>1545.64</v>
      </c>
      <c r="J3263" s="34">
        <v>1545.64</v>
      </c>
      <c r="K3263" s="34">
        <v>1545.64</v>
      </c>
      <c r="L3263" s="34">
        <v>1545.64</v>
      </c>
      <c r="M3263" s="34">
        <v>1545.64</v>
      </c>
      <c r="N3263" s="34">
        <v>1545.64</v>
      </c>
      <c r="O3263" s="34">
        <v>1545.64</v>
      </c>
      <c r="P3263" s="34">
        <v>1545.64</v>
      </c>
      <c r="Q3263" s="34">
        <v>1545.64</v>
      </c>
      <c r="R3263" s="34">
        <v>1545.64</v>
      </c>
      <c r="S3263" s="34">
        <v>1545.64</v>
      </c>
    </row>
    <row r="3264" spans="2:19">
      <c r="B3264" s="5">
        <v>1991</v>
      </c>
      <c r="C3264" s="34">
        <v>17958.099999999999</v>
      </c>
      <c r="D3264" s="34">
        <v>17958.099999999999</v>
      </c>
      <c r="E3264" s="34">
        <v>17958.099999999999</v>
      </c>
      <c r="F3264" s="34">
        <v>17958.099999999999</v>
      </c>
      <c r="G3264" s="34">
        <v>17958.099999999999</v>
      </c>
      <c r="H3264" s="34">
        <v>17958.099999999999</v>
      </c>
      <c r="I3264" s="34">
        <v>17958.099999999999</v>
      </c>
      <c r="J3264" s="34">
        <v>17958.099999999999</v>
      </c>
      <c r="K3264" s="34">
        <v>17958.099999999999</v>
      </c>
      <c r="L3264" s="34">
        <v>17958.099999999999</v>
      </c>
      <c r="M3264" s="34">
        <v>17958.099999999999</v>
      </c>
      <c r="N3264" s="34">
        <v>17958.099999999999</v>
      </c>
      <c r="O3264" s="34">
        <v>17958.099999999999</v>
      </c>
      <c r="P3264" s="34">
        <v>17958.099999999999</v>
      </c>
      <c r="Q3264" s="34">
        <v>17958.099999999999</v>
      </c>
      <c r="R3264" s="34">
        <v>17958.099999999999</v>
      </c>
      <c r="S3264" s="34">
        <v>17958.099999999999</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5524</v>
      </c>
      <c r="D3267" s="34">
        <v>5524</v>
      </c>
      <c r="E3267" s="34">
        <v>5524</v>
      </c>
      <c r="F3267" s="34">
        <v>5524</v>
      </c>
      <c r="G3267" s="34">
        <v>5524</v>
      </c>
      <c r="H3267" s="34">
        <v>5524</v>
      </c>
      <c r="I3267" s="34">
        <v>5524</v>
      </c>
      <c r="J3267" s="34">
        <v>5524</v>
      </c>
      <c r="K3267" s="34">
        <v>5524</v>
      </c>
      <c r="L3267" s="34">
        <v>5524</v>
      </c>
      <c r="M3267" s="34">
        <v>5524</v>
      </c>
      <c r="N3267" s="34">
        <v>5524</v>
      </c>
      <c r="O3267" s="34">
        <v>5524</v>
      </c>
      <c r="P3267" s="34">
        <v>5524</v>
      </c>
      <c r="Q3267" s="34">
        <v>5524</v>
      </c>
      <c r="R3267" s="34">
        <v>5524</v>
      </c>
      <c r="S3267" s="34">
        <v>5524</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c r="A3326" s="63" t="s">
        <v>138</v>
      </c>
      <c r="B3326" s="6" t="s">
        <v>10</v>
      </c>
      <c r="C3326" s="10">
        <f>SUM(C3249:C3325)</f>
        <v>79288.799999999988</v>
      </c>
      <c r="D3326" s="10">
        <f>SUM(D3248:D3325)</f>
        <v>85281.48000000001</v>
      </c>
      <c r="E3326" s="10">
        <f>SUM(E3247:E3325)</f>
        <v>87245.07</v>
      </c>
      <c r="F3326" s="10">
        <f>SUM(F3246:F3325)</f>
        <v>101159.78</v>
      </c>
      <c r="G3326" s="10">
        <f>SUM(G3245:G3325)</f>
        <v>135690.89999999997</v>
      </c>
      <c r="H3326" s="10">
        <f>SUM(H3239:H3325)</f>
        <v>162741.05000000002</v>
      </c>
      <c r="I3326" s="10">
        <f>SUM(I3239:I3325)</f>
        <v>191935.32000000004</v>
      </c>
      <c r="J3326" s="10">
        <f t="shared" ref="J3326" si="97">SUM(J3239:J3325)</f>
        <v>191935.32000000004</v>
      </c>
      <c r="K3326" s="10">
        <f>SUM(K3239:K3325)</f>
        <v>220607.92</v>
      </c>
      <c r="L3326" s="10">
        <f t="shared" ref="L3326" si="98">SUM(L3239:L3325)</f>
        <v>236970.44</v>
      </c>
      <c r="M3326" s="10">
        <f>SUM(M3239:M3325)</f>
        <v>241931.68000000002</v>
      </c>
      <c r="N3326" s="10">
        <f>SUM(N3234:N3325)</f>
        <v>272327.56</v>
      </c>
      <c r="O3326" s="10">
        <f>SUM(O3234:O3325)</f>
        <v>272327.56</v>
      </c>
      <c r="P3326" s="10">
        <f>SUM(P3234:P3325)</f>
        <v>272327.56</v>
      </c>
      <c r="Q3326" s="10">
        <f>SUM(Q3234:Q3325)</f>
        <v>272821.95999999996</v>
      </c>
      <c r="R3326" s="10">
        <f>SUM(R3233:R3325)</f>
        <v>272821.95999999996</v>
      </c>
      <c r="S3326" s="10">
        <f>SUM(S3233:S3325)</f>
        <v>272821.95999999996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c r="M3335" s="34"/>
      <c r="N3335" s="34">
        <v>0</v>
      </c>
      <c r="O3335" s="34">
        <v>0</v>
      </c>
      <c r="P3335" s="34">
        <v>0</v>
      </c>
      <c r="Q3335" s="34">
        <v>0</v>
      </c>
      <c r="R3335" s="34">
        <v>0</v>
      </c>
      <c r="S3335" s="34">
        <v>0</v>
      </c>
    </row>
    <row r="3336" spans="1:19">
      <c r="B3336" s="5">
        <v>2014</v>
      </c>
      <c r="C3336" s="33"/>
      <c r="D3336" s="33"/>
      <c r="E3336" s="33"/>
      <c r="F3336" s="33"/>
      <c r="G3336" s="33"/>
      <c r="H3336" s="33"/>
      <c r="I3336" s="33"/>
      <c r="J3336" s="33"/>
      <c r="K3336" s="34"/>
      <c r="L3336" s="34"/>
      <c r="M3336" s="34"/>
      <c r="N3336" s="34">
        <v>0</v>
      </c>
      <c r="O3336" s="34">
        <v>0</v>
      </c>
      <c r="P3336" s="34">
        <v>0</v>
      </c>
      <c r="Q3336" s="34">
        <v>0</v>
      </c>
      <c r="R3336" s="34">
        <v>0</v>
      </c>
      <c r="S3336" s="34">
        <v>0</v>
      </c>
    </row>
    <row r="3337" spans="1:19">
      <c r="B3337" s="5">
        <v>2013</v>
      </c>
      <c r="C3337" s="33"/>
      <c r="D3337" s="33"/>
      <c r="E3337" s="33"/>
      <c r="F3337" s="33"/>
      <c r="G3337" s="33"/>
      <c r="H3337" s="33"/>
      <c r="I3337" s="33"/>
      <c r="J3337" s="34"/>
      <c r="K3337" s="34"/>
      <c r="L3337" s="34"/>
      <c r="M3337" s="34"/>
      <c r="N3337" s="34">
        <v>0</v>
      </c>
      <c r="O3337" s="34">
        <v>0</v>
      </c>
      <c r="P3337" s="34">
        <v>0</v>
      </c>
      <c r="Q3337" s="34">
        <v>0</v>
      </c>
      <c r="R3337" s="34">
        <v>0</v>
      </c>
      <c r="S3337" s="34">
        <v>0</v>
      </c>
    </row>
    <row r="3338" spans="1:19">
      <c r="B3338" s="5">
        <v>2012</v>
      </c>
      <c r="C3338" s="33"/>
      <c r="D3338" s="33"/>
      <c r="E3338" s="33"/>
      <c r="F3338" s="33"/>
      <c r="G3338" s="33"/>
      <c r="H3338" s="33"/>
      <c r="I3338" s="34"/>
      <c r="J3338" s="34"/>
      <c r="K3338" s="34"/>
      <c r="L3338" s="34"/>
      <c r="M3338" s="34"/>
      <c r="N3338" s="34">
        <v>0</v>
      </c>
      <c r="O3338" s="34">
        <v>0</v>
      </c>
      <c r="P3338" s="34">
        <v>0</v>
      </c>
      <c r="Q3338" s="34">
        <v>0</v>
      </c>
      <c r="R3338" s="34">
        <v>0</v>
      </c>
      <c r="S3338" s="34">
        <v>0</v>
      </c>
    </row>
    <row r="3339" spans="1:19">
      <c r="B3339" s="5">
        <v>2011</v>
      </c>
      <c r="C3339" s="33"/>
      <c r="D3339" s="33"/>
      <c r="E3339" s="33"/>
      <c r="F3339" s="33"/>
      <c r="G3339" s="33"/>
      <c r="H3339" s="34"/>
      <c r="I3339" s="34"/>
      <c r="J3339" s="34"/>
      <c r="K3339" s="34"/>
      <c r="L3339" s="34"/>
      <c r="M3339" s="34"/>
      <c r="N3339" s="34">
        <v>0</v>
      </c>
      <c r="O3339" s="34">
        <v>0</v>
      </c>
      <c r="P3339" s="34">
        <v>0</v>
      </c>
      <c r="Q3339" s="34">
        <v>0</v>
      </c>
      <c r="R3339" s="34">
        <v>0</v>
      </c>
      <c r="S3339" s="34">
        <v>0</v>
      </c>
    </row>
    <row r="3340" spans="1:19">
      <c r="B3340" s="5">
        <v>2010</v>
      </c>
      <c r="C3340" s="33"/>
      <c r="D3340" s="33"/>
      <c r="E3340" s="33"/>
      <c r="F3340" s="33"/>
      <c r="G3340" s="34"/>
      <c r="H3340" s="34"/>
      <c r="I3340" s="34"/>
      <c r="J3340" s="34"/>
      <c r="K3340" s="34"/>
      <c r="L3340" s="34"/>
      <c r="M3340" s="34"/>
      <c r="N3340" s="34">
        <v>0</v>
      </c>
      <c r="O3340" s="34">
        <v>0</v>
      </c>
      <c r="P3340" s="34">
        <v>0</v>
      </c>
      <c r="Q3340" s="34">
        <v>0</v>
      </c>
      <c r="R3340" s="34">
        <v>0</v>
      </c>
      <c r="S3340" s="34">
        <v>0</v>
      </c>
    </row>
    <row r="3341" spans="1:19">
      <c r="B3341" s="5">
        <v>2009</v>
      </c>
      <c r="C3341" s="33"/>
      <c r="D3341" s="33"/>
      <c r="E3341" s="33"/>
      <c r="F3341" s="34"/>
      <c r="G3341" s="34"/>
      <c r="H3341" s="34"/>
      <c r="I3341" s="34"/>
      <c r="J3341" s="34"/>
      <c r="K3341" s="34"/>
      <c r="L3341" s="34"/>
      <c r="M3341" s="34"/>
      <c r="N3341" s="34">
        <v>6225.4881999999998</v>
      </c>
      <c r="O3341" s="34">
        <v>6225.4881999999998</v>
      </c>
      <c r="P3341" s="34">
        <v>6225.4881999999998</v>
      </c>
      <c r="Q3341" s="34">
        <v>6225.4881999999998</v>
      </c>
      <c r="R3341" s="34">
        <v>6225.4881999999998</v>
      </c>
      <c r="S3341" s="34">
        <v>6225.4881999999998</v>
      </c>
    </row>
    <row r="3342" spans="1:19">
      <c r="B3342" s="5">
        <v>2008</v>
      </c>
      <c r="C3342" s="33"/>
      <c r="D3342" s="33"/>
      <c r="E3342" s="34"/>
      <c r="F3342" s="34"/>
      <c r="G3342" s="34"/>
      <c r="H3342" s="34"/>
      <c r="I3342" s="34"/>
      <c r="J3342" s="34"/>
      <c r="K3342" s="34"/>
      <c r="L3342" s="34"/>
      <c r="M3342" s="34"/>
      <c r="N3342" s="34">
        <v>0</v>
      </c>
      <c r="O3342" s="34">
        <v>0</v>
      </c>
      <c r="P3342" s="34">
        <v>0</v>
      </c>
      <c r="Q3342" s="34">
        <v>0</v>
      </c>
      <c r="R3342" s="34">
        <v>0</v>
      </c>
      <c r="S3342" s="34">
        <v>0</v>
      </c>
    </row>
    <row r="3343" spans="1:19">
      <c r="B3343" s="5">
        <v>2007</v>
      </c>
      <c r="C3343" s="33"/>
      <c r="D3343" s="34"/>
      <c r="E3343" s="34"/>
      <c r="F3343" s="34"/>
      <c r="G3343" s="34"/>
      <c r="H3343" s="34"/>
      <c r="I3343" s="34"/>
      <c r="J3343" s="34"/>
      <c r="K3343" s="34"/>
      <c r="L3343" s="34"/>
      <c r="M3343" s="34"/>
      <c r="N3343" s="34">
        <v>0</v>
      </c>
      <c r="O3343" s="34">
        <v>0</v>
      </c>
      <c r="P3343" s="34">
        <v>0</v>
      </c>
      <c r="Q3343" s="34">
        <v>0</v>
      </c>
      <c r="R3343" s="34">
        <v>0</v>
      </c>
      <c r="S3343" s="34">
        <v>0</v>
      </c>
    </row>
    <row r="3344" spans="1:19">
      <c r="B3344" s="5">
        <v>2006</v>
      </c>
      <c r="C3344" s="34"/>
      <c r="D3344" s="34"/>
      <c r="E3344" s="34"/>
      <c r="F3344" s="34"/>
      <c r="G3344" s="34"/>
      <c r="H3344" s="34"/>
      <c r="I3344" s="34"/>
      <c r="J3344" s="34"/>
      <c r="K3344" s="34"/>
      <c r="L3344" s="34"/>
      <c r="M3344" s="34"/>
      <c r="N3344" s="34">
        <v>0</v>
      </c>
      <c r="O3344" s="34">
        <v>0</v>
      </c>
      <c r="P3344" s="34">
        <v>0</v>
      </c>
      <c r="Q3344" s="34">
        <v>0</v>
      </c>
      <c r="R3344" s="34">
        <v>0</v>
      </c>
      <c r="S3344" s="34">
        <v>0</v>
      </c>
    </row>
    <row r="3345" spans="2:19">
      <c r="B3345" s="5">
        <v>2005</v>
      </c>
      <c r="C3345" s="34"/>
      <c r="D3345" s="34"/>
      <c r="E3345" s="34"/>
      <c r="F3345" s="34"/>
      <c r="G3345" s="34"/>
      <c r="H3345" s="34"/>
      <c r="I3345" s="34"/>
      <c r="J3345" s="34"/>
      <c r="K3345" s="34"/>
      <c r="L3345" s="34"/>
      <c r="M3345" s="34"/>
      <c r="N3345" s="34">
        <v>0</v>
      </c>
      <c r="O3345" s="34">
        <v>0</v>
      </c>
      <c r="P3345" s="34">
        <v>0</v>
      </c>
      <c r="Q3345" s="34">
        <v>0</v>
      </c>
      <c r="R3345" s="34">
        <v>0</v>
      </c>
      <c r="S3345" s="34">
        <v>0</v>
      </c>
    </row>
    <row r="3346" spans="2:19">
      <c r="B3346" s="5">
        <v>2004</v>
      </c>
      <c r="C3346" s="34"/>
      <c r="D3346" s="34"/>
      <c r="E3346" s="34"/>
      <c r="F3346" s="34"/>
      <c r="G3346" s="34"/>
      <c r="H3346" s="34"/>
      <c r="I3346" s="34"/>
      <c r="J3346" s="34"/>
      <c r="K3346" s="34"/>
      <c r="L3346" s="34"/>
      <c r="M3346" s="34"/>
      <c r="N3346" s="34">
        <v>0</v>
      </c>
      <c r="O3346" s="34">
        <v>0</v>
      </c>
      <c r="P3346" s="34">
        <v>0</v>
      </c>
      <c r="Q3346" s="34">
        <v>0</v>
      </c>
      <c r="R3346" s="34">
        <v>0</v>
      </c>
      <c r="S3346" s="34">
        <v>0</v>
      </c>
    </row>
    <row r="3347" spans="2:19">
      <c r="B3347" s="5">
        <v>2003</v>
      </c>
      <c r="C3347" s="34"/>
      <c r="D3347" s="34"/>
      <c r="E3347" s="34"/>
      <c r="F3347" s="34"/>
      <c r="G3347" s="34"/>
      <c r="H3347" s="34"/>
      <c r="I3347" s="34"/>
      <c r="J3347" s="34"/>
      <c r="K3347" s="34"/>
      <c r="L3347" s="34"/>
      <c r="M3347" s="34"/>
      <c r="N3347" s="34">
        <v>0</v>
      </c>
      <c r="O3347" s="34">
        <v>0</v>
      </c>
      <c r="P3347" s="34">
        <v>0</v>
      </c>
      <c r="Q3347" s="34">
        <v>0</v>
      </c>
      <c r="R3347" s="34">
        <v>0</v>
      </c>
      <c r="S3347" s="34">
        <v>0</v>
      </c>
    </row>
    <row r="3348" spans="2:19">
      <c r="B3348" s="5">
        <v>2002</v>
      </c>
      <c r="C3348" s="34"/>
      <c r="D3348" s="34"/>
      <c r="E3348" s="34"/>
      <c r="F3348" s="34"/>
      <c r="G3348" s="34"/>
      <c r="H3348" s="34"/>
      <c r="I3348" s="34"/>
      <c r="J3348" s="34"/>
      <c r="K3348" s="34"/>
      <c r="L3348" s="34"/>
      <c r="M3348" s="34"/>
      <c r="N3348" s="34">
        <v>3037.7705999999998</v>
      </c>
      <c r="O3348" s="34">
        <v>3037.7705999999998</v>
      </c>
      <c r="P3348" s="34">
        <v>3037.7705999999998</v>
      </c>
      <c r="Q3348" s="34">
        <v>3037.7705999999998</v>
      </c>
      <c r="R3348" s="34">
        <v>3037.7705999999998</v>
      </c>
      <c r="S3348" s="34">
        <v>3037.7705999999998</v>
      </c>
    </row>
    <row r="3349" spans="2:19">
      <c r="B3349" s="5">
        <v>2001</v>
      </c>
      <c r="C3349" s="34"/>
      <c r="D3349" s="34"/>
      <c r="E3349" s="34"/>
      <c r="F3349" s="34"/>
      <c r="G3349" s="34"/>
      <c r="H3349" s="34"/>
      <c r="I3349" s="34"/>
      <c r="J3349" s="34"/>
      <c r="K3349" s="34"/>
      <c r="L3349" s="34"/>
      <c r="M3349" s="34"/>
      <c r="N3349" s="34">
        <v>6815.3624</v>
      </c>
      <c r="O3349" s="34">
        <v>6815.3624</v>
      </c>
      <c r="P3349" s="34">
        <v>6815.3624</v>
      </c>
      <c r="Q3349" s="34">
        <v>6815.3624</v>
      </c>
      <c r="R3349" s="34">
        <v>6815.3624</v>
      </c>
      <c r="S3349" s="34">
        <v>6815.3624</v>
      </c>
    </row>
    <row r="3350" spans="2:19">
      <c r="B3350" s="5">
        <v>2000</v>
      </c>
      <c r="C3350" s="34"/>
      <c r="D3350" s="34"/>
      <c r="E3350" s="34"/>
      <c r="F3350" s="34"/>
      <c r="G3350" s="34"/>
      <c r="H3350" s="34"/>
      <c r="I3350" s="34"/>
      <c r="J3350" s="34"/>
      <c r="K3350" s="34"/>
      <c r="L3350" s="34"/>
      <c r="M3350" s="34"/>
      <c r="N3350" s="34">
        <v>0</v>
      </c>
      <c r="O3350" s="34">
        <v>0</v>
      </c>
      <c r="P3350" s="34">
        <v>0</v>
      </c>
      <c r="Q3350" s="34">
        <v>0</v>
      </c>
      <c r="R3350" s="34">
        <v>0</v>
      </c>
      <c r="S3350" s="34">
        <v>0</v>
      </c>
    </row>
    <row r="3351" spans="2:19">
      <c r="B3351" s="5">
        <v>1999</v>
      </c>
      <c r="C3351" s="34"/>
      <c r="D3351" s="34"/>
      <c r="E3351" s="34"/>
      <c r="F3351" s="34"/>
      <c r="G3351" s="34"/>
      <c r="H3351" s="34"/>
      <c r="I3351" s="34"/>
      <c r="J3351" s="34"/>
      <c r="K3351" s="34"/>
      <c r="L3351" s="34"/>
      <c r="M3351" s="34"/>
      <c r="N3351" s="34">
        <v>0</v>
      </c>
      <c r="O3351" s="34">
        <v>0</v>
      </c>
      <c r="P3351" s="34">
        <v>0</v>
      </c>
      <c r="Q3351" s="34">
        <v>0</v>
      </c>
      <c r="R3351" s="34">
        <v>0</v>
      </c>
      <c r="S3351" s="34">
        <v>0</v>
      </c>
    </row>
    <row r="3352" spans="2:19">
      <c r="B3352" s="5">
        <v>1998</v>
      </c>
      <c r="C3352" s="34"/>
      <c r="D3352" s="34"/>
      <c r="E3352" s="34"/>
      <c r="F3352" s="34"/>
      <c r="G3352" s="34"/>
      <c r="H3352" s="34"/>
      <c r="I3352" s="34"/>
      <c r="J3352" s="34"/>
      <c r="K3352" s="34"/>
      <c r="L3352" s="34"/>
      <c r="M3352" s="34"/>
      <c r="N3352" s="34">
        <v>0</v>
      </c>
      <c r="O3352" s="34">
        <v>0</v>
      </c>
      <c r="P3352" s="34">
        <v>0</v>
      </c>
      <c r="Q3352" s="34">
        <v>0</v>
      </c>
      <c r="R3352" s="34">
        <v>0</v>
      </c>
      <c r="S3352" s="34">
        <v>0</v>
      </c>
    </row>
    <row r="3353" spans="2:19">
      <c r="B3353" s="5">
        <v>1997</v>
      </c>
      <c r="C3353" s="34"/>
      <c r="D3353" s="34"/>
      <c r="E3353" s="34"/>
      <c r="F3353" s="34"/>
      <c r="G3353" s="34"/>
      <c r="H3353" s="34"/>
      <c r="I3353" s="34"/>
      <c r="J3353" s="34"/>
      <c r="K3353" s="34"/>
      <c r="L3353" s="34"/>
      <c r="M3353" s="34"/>
      <c r="N3353" s="34">
        <v>669.98130000000003</v>
      </c>
      <c r="O3353" s="34">
        <v>669.98130000000003</v>
      </c>
      <c r="P3353" s="34">
        <v>669.98130000000003</v>
      </c>
      <c r="Q3353" s="34">
        <v>669.98130000000003</v>
      </c>
      <c r="R3353" s="34">
        <v>669.98130000000003</v>
      </c>
      <c r="S3353" s="34">
        <v>669.98130000000003</v>
      </c>
    </row>
    <row r="3354" spans="2:19">
      <c r="B3354" s="5">
        <v>1996</v>
      </c>
      <c r="C3354" s="34"/>
      <c r="D3354" s="34"/>
      <c r="E3354" s="34"/>
      <c r="F3354" s="34"/>
      <c r="G3354" s="34"/>
      <c r="H3354" s="34"/>
      <c r="I3354" s="34"/>
      <c r="J3354" s="34"/>
      <c r="K3354" s="34"/>
      <c r="L3354" s="34"/>
      <c r="M3354" s="34"/>
      <c r="N3354" s="34">
        <v>0</v>
      </c>
      <c r="O3354" s="34">
        <v>0</v>
      </c>
      <c r="P3354" s="34">
        <v>0</v>
      </c>
      <c r="Q3354" s="34">
        <v>0</v>
      </c>
      <c r="R3354" s="34">
        <v>0</v>
      </c>
      <c r="S3354" s="34">
        <v>0</v>
      </c>
    </row>
    <row r="3355" spans="2:19">
      <c r="B3355" s="5">
        <v>1995</v>
      </c>
      <c r="C3355" s="34"/>
      <c r="D3355" s="34"/>
      <c r="E3355" s="34"/>
      <c r="F3355" s="34"/>
      <c r="G3355" s="34"/>
      <c r="H3355" s="34"/>
      <c r="I3355" s="34"/>
      <c r="J3355" s="34"/>
      <c r="K3355" s="34"/>
      <c r="L3355" s="34"/>
      <c r="M3355" s="34"/>
      <c r="N3355" s="34">
        <v>0</v>
      </c>
      <c r="O3355" s="34">
        <v>0</v>
      </c>
      <c r="P3355" s="34">
        <v>0</v>
      </c>
      <c r="Q3355" s="34">
        <v>0</v>
      </c>
      <c r="R3355" s="34">
        <v>0</v>
      </c>
      <c r="S3355" s="34">
        <v>0</v>
      </c>
    </row>
    <row r="3356" spans="2:19">
      <c r="B3356" s="5">
        <v>1994</v>
      </c>
      <c r="C3356" s="34"/>
      <c r="D3356" s="34"/>
      <c r="E3356" s="34"/>
      <c r="F3356" s="34"/>
      <c r="G3356" s="34"/>
      <c r="H3356" s="34"/>
      <c r="I3356" s="34"/>
      <c r="J3356" s="34"/>
      <c r="K3356" s="34"/>
      <c r="L3356" s="34"/>
      <c r="M3356" s="34"/>
      <c r="N3356" s="34">
        <v>0</v>
      </c>
      <c r="O3356" s="34">
        <v>0</v>
      </c>
      <c r="P3356" s="34">
        <v>0</v>
      </c>
      <c r="Q3356" s="34">
        <v>0</v>
      </c>
      <c r="R3356" s="34">
        <v>0</v>
      </c>
      <c r="S3356" s="34">
        <v>0</v>
      </c>
    </row>
    <row r="3357" spans="2:19">
      <c r="B3357" s="5">
        <v>1993</v>
      </c>
      <c r="C3357" s="34"/>
      <c r="D3357" s="34"/>
      <c r="E3357" s="34"/>
      <c r="F3357" s="34"/>
      <c r="G3357" s="34"/>
      <c r="H3357" s="34"/>
      <c r="I3357" s="34"/>
      <c r="J3357" s="34"/>
      <c r="K3357" s="34"/>
      <c r="L3357" s="34"/>
      <c r="M3357" s="34"/>
      <c r="N3357" s="34">
        <v>0</v>
      </c>
      <c r="O3357" s="34">
        <v>0</v>
      </c>
      <c r="P3357" s="34">
        <v>0</v>
      </c>
      <c r="Q3357" s="34">
        <v>0</v>
      </c>
      <c r="R3357" s="34">
        <v>0</v>
      </c>
      <c r="S3357" s="34">
        <v>0</v>
      </c>
    </row>
    <row r="3358" spans="2:19">
      <c r="B3358" s="5">
        <v>1992</v>
      </c>
      <c r="C3358" s="34"/>
      <c r="D3358" s="34"/>
      <c r="E3358" s="34"/>
      <c r="F3358" s="34"/>
      <c r="G3358" s="34"/>
      <c r="H3358" s="34"/>
      <c r="I3358" s="34"/>
      <c r="J3358" s="34"/>
      <c r="K3358" s="34"/>
      <c r="L3358" s="34"/>
      <c r="M3358" s="34"/>
      <c r="N3358" s="34">
        <v>0</v>
      </c>
      <c r="O3358" s="34">
        <v>0</v>
      </c>
      <c r="P3358" s="34">
        <v>0</v>
      </c>
      <c r="Q3358" s="34">
        <v>0</v>
      </c>
      <c r="R3358" s="34">
        <v>0</v>
      </c>
      <c r="S3358" s="34">
        <v>0</v>
      </c>
    </row>
    <row r="3359" spans="2:19">
      <c r="B3359" s="5">
        <v>1991</v>
      </c>
      <c r="C3359" s="34"/>
      <c r="D3359" s="34"/>
      <c r="E3359" s="34"/>
      <c r="F3359" s="34"/>
      <c r="G3359" s="34"/>
      <c r="H3359" s="34"/>
      <c r="I3359" s="34"/>
      <c r="J3359" s="34"/>
      <c r="K3359" s="34"/>
      <c r="L3359" s="34"/>
      <c r="M3359" s="34"/>
      <c r="N3359" s="34">
        <v>0</v>
      </c>
      <c r="O3359" s="34">
        <v>0</v>
      </c>
      <c r="P3359" s="34">
        <v>0</v>
      </c>
      <c r="Q3359" s="34">
        <v>0</v>
      </c>
      <c r="R3359" s="34">
        <v>0</v>
      </c>
      <c r="S3359" s="34">
        <v>0</v>
      </c>
    </row>
    <row r="3360" spans="2:19">
      <c r="B3360" s="5">
        <v>1990</v>
      </c>
      <c r="C3360" s="34"/>
      <c r="D3360" s="34"/>
      <c r="E3360" s="34"/>
      <c r="F3360" s="34"/>
      <c r="G3360" s="34"/>
      <c r="H3360" s="34"/>
      <c r="I3360" s="34"/>
      <c r="J3360" s="34"/>
      <c r="K3360" s="34"/>
      <c r="L3360" s="34"/>
      <c r="M3360" s="34"/>
      <c r="N3360" s="34">
        <v>0</v>
      </c>
      <c r="O3360" s="34">
        <v>0</v>
      </c>
      <c r="P3360" s="34">
        <v>0</v>
      </c>
      <c r="Q3360" s="34">
        <v>0</v>
      </c>
      <c r="R3360" s="34">
        <v>0</v>
      </c>
      <c r="S3360" s="34">
        <v>0</v>
      </c>
    </row>
    <row r="3361" spans="2:19">
      <c r="B3361" s="5">
        <v>1989</v>
      </c>
      <c r="C3361" s="34"/>
      <c r="D3361" s="34"/>
      <c r="E3361" s="34"/>
      <c r="F3361" s="34"/>
      <c r="G3361" s="34"/>
      <c r="H3361" s="34"/>
      <c r="I3361" s="34"/>
      <c r="J3361" s="34"/>
      <c r="K3361" s="34"/>
      <c r="L3361" s="34"/>
      <c r="M3361" s="34"/>
      <c r="N3361" s="34">
        <v>0</v>
      </c>
      <c r="O3361" s="34">
        <v>0</v>
      </c>
      <c r="P3361" s="34">
        <v>0</v>
      </c>
      <c r="Q3361" s="34">
        <v>0</v>
      </c>
      <c r="R3361" s="34">
        <v>0</v>
      </c>
      <c r="S3361" s="34">
        <v>0</v>
      </c>
    </row>
    <row r="3362" spans="2:19">
      <c r="B3362" s="5">
        <v>1988</v>
      </c>
      <c r="C3362" s="34"/>
      <c r="D3362" s="34"/>
      <c r="E3362" s="34"/>
      <c r="F3362" s="34"/>
      <c r="G3362" s="34"/>
      <c r="H3362" s="34"/>
      <c r="I3362" s="34"/>
      <c r="J3362" s="34"/>
      <c r="K3362" s="34"/>
      <c r="L3362" s="34"/>
      <c r="M3362" s="34"/>
      <c r="N3362" s="34">
        <v>0</v>
      </c>
      <c r="O3362" s="34">
        <v>0</v>
      </c>
      <c r="P3362" s="34">
        <v>0</v>
      </c>
      <c r="Q3362" s="34">
        <v>0</v>
      </c>
      <c r="R3362" s="34">
        <v>0</v>
      </c>
      <c r="S3362" s="34">
        <v>0</v>
      </c>
    </row>
    <row r="3363" spans="2:19">
      <c r="B3363" s="5">
        <v>1987</v>
      </c>
      <c r="C3363" s="34"/>
      <c r="D3363" s="34"/>
      <c r="E3363" s="34"/>
      <c r="F3363" s="34"/>
      <c r="G3363" s="34"/>
      <c r="H3363" s="34"/>
      <c r="I3363" s="34"/>
      <c r="J3363" s="34"/>
      <c r="K3363" s="34"/>
      <c r="L3363" s="34"/>
      <c r="M3363" s="34"/>
      <c r="N3363" s="34">
        <v>0</v>
      </c>
      <c r="O3363" s="34">
        <v>0</v>
      </c>
      <c r="P3363" s="34">
        <v>0</v>
      </c>
      <c r="Q3363" s="34">
        <v>0</v>
      </c>
      <c r="R3363" s="34">
        <v>0</v>
      </c>
      <c r="S3363" s="34">
        <v>0</v>
      </c>
    </row>
    <row r="3364" spans="2:19">
      <c r="B3364" s="5">
        <v>1986</v>
      </c>
      <c r="C3364" s="34"/>
      <c r="D3364" s="34"/>
      <c r="E3364" s="34"/>
      <c r="F3364" s="34"/>
      <c r="G3364" s="34"/>
      <c r="H3364" s="34"/>
      <c r="I3364" s="34"/>
      <c r="J3364" s="34"/>
      <c r="K3364" s="34"/>
      <c r="L3364" s="34"/>
      <c r="M3364" s="34"/>
      <c r="N3364" s="34">
        <v>0</v>
      </c>
      <c r="O3364" s="34">
        <v>0</v>
      </c>
      <c r="P3364" s="34">
        <v>0</v>
      </c>
      <c r="Q3364" s="34">
        <v>0</v>
      </c>
      <c r="R3364" s="34">
        <v>0</v>
      </c>
      <c r="S3364" s="34">
        <v>0</v>
      </c>
    </row>
    <row r="3365" spans="2:19">
      <c r="B3365" s="5">
        <v>1985</v>
      </c>
      <c r="C3365" s="34"/>
      <c r="D3365" s="34"/>
      <c r="E3365" s="34"/>
      <c r="F3365" s="34"/>
      <c r="G3365" s="34"/>
      <c r="H3365" s="34"/>
      <c r="I3365" s="34"/>
      <c r="J3365" s="34"/>
      <c r="K3365" s="34"/>
      <c r="L3365" s="34"/>
      <c r="M3365" s="34"/>
      <c r="N3365" s="34">
        <v>0</v>
      </c>
      <c r="O3365" s="34">
        <v>0</v>
      </c>
      <c r="P3365" s="34">
        <v>0</v>
      </c>
      <c r="Q3365" s="34">
        <v>0</v>
      </c>
      <c r="R3365" s="34">
        <v>0</v>
      </c>
      <c r="S3365" s="34">
        <v>0</v>
      </c>
    </row>
    <row r="3366" spans="2:19">
      <c r="B3366" s="5">
        <v>1984</v>
      </c>
      <c r="C3366" s="34"/>
      <c r="D3366" s="34"/>
      <c r="E3366" s="34"/>
      <c r="F3366" s="34"/>
      <c r="G3366" s="34"/>
      <c r="H3366" s="34"/>
      <c r="I3366" s="34"/>
      <c r="J3366" s="34"/>
      <c r="K3366" s="34"/>
      <c r="L3366" s="34"/>
      <c r="M3366" s="34"/>
      <c r="N3366" s="34">
        <v>0</v>
      </c>
      <c r="O3366" s="34">
        <v>0</v>
      </c>
      <c r="P3366" s="34">
        <v>0</v>
      </c>
      <c r="Q3366" s="34">
        <v>0</v>
      </c>
      <c r="R3366" s="34">
        <v>0</v>
      </c>
      <c r="S3366" s="34">
        <v>0</v>
      </c>
    </row>
    <row r="3367" spans="2:19">
      <c r="B3367" s="5">
        <v>1983</v>
      </c>
      <c r="C3367" s="34"/>
      <c r="D3367" s="34"/>
      <c r="E3367" s="34"/>
      <c r="F3367" s="34"/>
      <c r="G3367" s="34"/>
      <c r="H3367" s="34"/>
      <c r="I3367" s="34"/>
      <c r="J3367" s="34"/>
      <c r="K3367" s="34"/>
      <c r="L3367" s="34"/>
      <c r="M3367" s="34"/>
      <c r="N3367" s="34">
        <v>0</v>
      </c>
      <c r="O3367" s="34">
        <v>0</v>
      </c>
      <c r="P3367" s="34">
        <v>0</v>
      </c>
      <c r="Q3367" s="34">
        <v>0</v>
      </c>
      <c r="R3367" s="34">
        <v>0</v>
      </c>
      <c r="S3367" s="34">
        <v>0</v>
      </c>
    </row>
    <row r="3368" spans="2:19">
      <c r="B3368" s="5">
        <v>1982</v>
      </c>
      <c r="C3368" s="34"/>
      <c r="D3368" s="34"/>
      <c r="E3368" s="34"/>
      <c r="F3368" s="34"/>
      <c r="G3368" s="34"/>
      <c r="H3368" s="34"/>
      <c r="I3368" s="34"/>
      <c r="J3368" s="34"/>
      <c r="K3368" s="34"/>
      <c r="L3368" s="34"/>
      <c r="M3368" s="34"/>
      <c r="N3368" s="34">
        <v>0</v>
      </c>
      <c r="O3368" s="34">
        <v>0</v>
      </c>
      <c r="P3368" s="34">
        <v>0</v>
      </c>
      <c r="Q3368" s="34">
        <v>0</v>
      </c>
      <c r="R3368" s="34">
        <v>0</v>
      </c>
      <c r="S3368" s="34">
        <v>0</v>
      </c>
    </row>
    <row r="3369" spans="2:19">
      <c r="B3369" s="5">
        <v>1981</v>
      </c>
      <c r="C3369" s="34"/>
      <c r="D3369" s="34"/>
      <c r="E3369" s="34"/>
      <c r="F3369" s="34"/>
      <c r="G3369" s="34"/>
      <c r="H3369" s="34"/>
      <c r="I3369" s="34"/>
      <c r="J3369" s="34"/>
      <c r="K3369" s="34"/>
      <c r="L3369" s="34"/>
      <c r="M3369" s="34"/>
      <c r="N3369" s="34">
        <v>0</v>
      </c>
      <c r="O3369" s="34">
        <v>0</v>
      </c>
      <c r="P3369" s="34">
        <v>0</v>
      </c>
      <c r="Q3369" s="34">
        <v>0</v>
      </c>
      <c r="R3369" s="34">
        <v>0</v>
      </c>
      <c r="S3369" s="34">
        <v>0</v>
      </c>
    </row>
    <row r="3370" spans="2:19">
      <c r="B3370" s="5">
        <v>1980</v>
      </c>
      <c r="C3370" s="34"/>
      <c r="D3370" s="34"/>
      <c r="E3370" s="34"/>
      <c r="F3370" s="34"/>
      <c r="G3370" s="34"/>
      <c r="H3370" s="34"/>
      <c r="I3370" s="34"/>
      <c r="J3370" s="34"/>
      <c r="K3370" s="34"/>
      <c r="L3370" s="34"/>
      <c r="M3370" s="34"/>
      <c r="N3370" s="34">
        <v>0</v>
      </c>
      <c r="O3370" s="34">
        <v>0</v>
      </c>
      <c r="P3370" s="34">
        <v>0</v>
      </c>
      <c r="Q3370" s="34">
        <v>0</v>
      </c>
      <c r="R3370" s="34">
        <v>0</v>
      </c>
      <c r="S3370" s="34">
        <v>0</v>
      </c>
    </row>
    <row r="3371" spans="2:19">
      <c r="B3371" s="5">
        <v>1979</v>
      </c>
      <c r="C3371" s="34"/>
      <c r="D3371" s="34"/>
      <c r="E3371" s="34"/>
      <c r="F3371" s="34"/>
      <c r="G3371" s="34"/>
      <c r="H3371" s="34"/>
      <c r="I3371" s="34"/>
      <c r="J3371" s="34"/>
      <c r="K3371" s="34"/>
      <c r="L3371" s="34"/>
      <c r="M3371" s="34"/>
      <c r="N3371" s="34">
        <v>0</v>
      </c>
      <c r="O3371" s="34">
        <v>0</v>
      </c>
      <c r="P3371" s="34">
        <v>0</v>
      </c>
      <c r="Q3371" s="34">
        <v>0</v>
      </c>
      <c r="R3371" s="34">
        <v>0</v>
      </c>
      <c r="S3371" s="34">
        <v>0</v>
      </c>
    </row>
    <row r="3372" spans="2:19">
      <c r="B3372" s="5">
        <v>1978</v>
      </c>
      <c r="C3372" s="34"/>
      <c r="D3372" s="34"/>
      <c r="E3372" s="34"/>
      <c r="F3372" s="34"/>
      <c r="G3372" s="34"/>
      <c r="H3372" s="34"/>
      <c r="I3372" s="34"/>
      <c r="J3372" s="34"/>
      <c r="K3372" s="34"/>
      <c r="L3372" s="34"/>
      <c r="M3372" s="34"/>
      <c r="N3372" s="34">
        <v>0</v>
      </c>
      <c r="O3372" s="34">
        <v>0</v>
      </c>
      <c r="P3372" s="34">
        <v>0</v>
      </c>
      <c r="Q3372" s="34">
        <v>0</v>
      </c>
      <c r="R3372" s="34">
        <v>0</v>
      </c>
      <c r="S3372" s="34">
        <v>0</v>
      </c>
    </row>
    <row r="3373" spans="2:19">
      <c r="B3373" s="5">
        <v>1977</v>
      </c>
      <c r="C3373" s="34"/>
      <c r="D3373" s="34"/>
      <c r="E3373" s="34"/>
      <c r="F3373" s="34"/>
      <c r="G3373" s="34"/>
      <c r="H3373" s="34"/>
      <c r="I3373" s="34"/>
      <c r="J3373" s="34"/>
      <c r="K3373" s="34"/>
      <c r="L3373" s="34"/>
      <c r="M3373" s="34"/>
      <c r="N3373" s="34">
        <v>0</v>
      </c>
      <c r="O3373" s="34">
        <v>0</v>
      </c>
      <c r="P3373" s="34">
        <v>0</v>
      </c>
      <c r="Q3373" s="34">
        <v>0</v>
      </c>
      <c r="R3373" s="34">
        <v>0</v>
      </c>
      <c r="S3373" s="34">
        <v>0</v>
      </c>
    </row>
    <row r="3374" spans="2:19">
      <c r="B3374" s="5">
        <v>1976</v>
      </c>
      <c r="C3374" s="34"/>
      <c r="D3374" s="34"/>
      <c r="E3374" s="34"/>
      <c r="F3374" s="34"/>
      <c r="G3374" s="34"/>
      <c r="H3374" s="34"/>
      <c r="I3374" s="34"/>
      <c r="J3374" s="34"/>
      <c r="K3374" s="34"/>
      <c r="L3374" s="34"/>
      <c r="M3374" s="34"/>
      <c r="N3374" s="34">
        <v>0</v>
      </c>
      <c r="O3374" s="34">
        <v>0</v>
      </c>
      <c r="P3374" s="34">
        <v>0</v>
      </c>
      <c r="Q3374" s="34">
        <v>0</v>
      </c>
      <c r="R3374" s="34">
        <v>0</v>
      </c>
      <c r="S3374" s="34">
        <v>0</v>
      </c>
    </row>
    <row r="3375" spans="2:19">
      <c r="B3375" s="5">
        <v>1975</v>
      </c>
      <c r="C3375" s="34"/>
      <c r="D3375" s="34"/>
      <c r="E3375" s="34"/>
      <c r="F3375" s="34"/>
      <c r="G3375" s="34"/>
      <c r="H3375" s="34"/>
      <c r="I3375" s="34"/>
      <c r="J3375" s="34"/>
      <c r="K3375" s="34"/>
      <c r="L3375" s="34"/>
      <c r="M3375" s="34"/>
      <c r="N3375" s="34">
        <v>0</v>
      </c>
      <c r="O3375" s="34">
        <v>0</v>
      </c>
      <c r="P3375" s="34">
        <v>0</v>
      </c>
      <c r="Q3375" s="34">
        <v>0</v>
      </c>
      <c r="R3375" s="34">
        <v>0</v>
      </c>
      <c r="S3375" s="34">
        <v>0</v>
      </c>
    </row>
    <row r="3376" spans="2:19">
      <c r="B3376" s="5">
        <v>1974</v>
      </c>
      <c r="C3376" s="34"/>
      <c r="D3376" s="34"/>
      <c r="E3376" s="34"/>
      <c r="F3376" s="34"/>
      <c r="G3376" s="34"/>
      <c r="H3376" s="34"/>
      <c r="I3376" s="34"/>
      <c r="J3376" s="34"/>
      <c r="K3376" s="34"/>
      <c r="L3376" s="34"/>
      <c r="M3376" s="34"/>
      <c r="N3376" s="34">
        <v>0</v>
      </c>
      <c r="O3376" s="34">
        <v>0</v>
      </c>
      <c r="P3376" s="34">
        <v>0</v>
      </c>
      <c r="Q3376" s="34">
        <v>0</v>
      </c>
      <c r="R3376" s="34">
        <v>0</v>
      </c>
      <c r="S3376" s="34">
        <v>0</v>
      </c>
    </row>
    <row r="3377" spans="2:19">
      <c r="B3377" s="5">
        <v>1973</v>
      </c>
      <c r="C3377" s="34"/>
      <c r="D3377" s="34"/>
      <c r="E3377" s="34"/>
      <c r="F3377" s="34"/>
      <c r="G3377" s="34"/>
      <c r="H3377" s="34"/>
      <c r="I3377" s="34"/>
      <c r="J3377" s="34"/>
      <c r="K3377" s="34"/>
      <c r="L3377" s="34"/>
      <c r="M3377" s="34"/>
      <c r="N3377" s="34">
        <v>0</v>
      </c>
      <c r="O3377" s="34">
        <v>0</v>
      </c>
      <c r="P3377" s="34">
        <v>0</v>
      </c>
      <c r="Q3377" s="34">
        <v>0</v>
      </c>
      <c r="R3377" s="34">
        <v>0</v>
      </c>
      <c r="S3377" s="34">
        <v>0</v>
      </c>
    </row>
    <row r="3378" spans="2:19">
      <c r="B3378" s="5">
        <v>1972</v>
      </c>
      <c r="C3378" s="34"/>
      <c r="D3378" s="34"/>
      <c r="E3378" s="34"/>
      <c r="F3378" s="34"/>
      <c r="G3378" s="34"/>
      <c r="H3378" s="34"/>
      <c r="I3378" s="34"/>
      <c r="J3378" s="34"/>
      <c r="K3378" s="34"/>
      <c r="L3378" s="34"/>
      <c r="M3378" s="34"/>
      <c r="N3378" s="34">
        <v>0</v>
      </c>
      <c r="O3378" s="34">
        <v>0</v>
      </c>
      <c r="P3378" s="34">
        <v>0</v>
      </c>
      <c r="Q3378" s="34">
        <v>0</v>
      </c>
      <c r="R3378" s="34">
        <v>0</v>
      </c>
      <c r="S3378" s="34">
        <v>0</v>
      </c>
    </row>
    <row r="3379" spans="2:19">
      <c r="B3379" s="5">
        <v>1971</v>
      </c>
      <c r="C3379" s="34"/>
      <c r="D3379" s="34"/>
      <c r="E3379" s="34"/>
      <c r="F3379" s="34"/>
      <c r="G3379" s="34"/>
      <c r="H3379" s="34"/>
      <c r="I3379" s="34"/>
      <c r="J3379" s="34"/>
      <c r="K3379" s="34"/>
      <c r="L3379" s="34"/>
      <c r="M3379" s="34"/>
      <c r="N3379" s="34">
        <v>0</v>
      </c>
      <c r="O3379" s="34">
        <v>0</v>
      </c>
      <c r="P3379" s="34">
        <v>0</v>
      </c>
      <c r="Q3379" s="34">
        <v>0</v>
      </c>
      <c r="R3379" s="34">
        <v>0</v>
      </c>
      <c r="S3379" s="34">
        <v>0</v>
      </c>
    </row>
    <row r="3380" spans="2:19">
      <c r="B3380" s="5">
        <v>1970</v>
      </c>
      <c r="C3380" s="34"/>
      <c r="D3380" s="34"/>
      <c r="E3380" s="34"/>
      <c r="F3380" s="34"/>
      <c r="G3380" s="34"/>
      <c r="H3380" s="34"/>
      <c r="I3380" s="34"/>
      <c r="J3380" s="34"/>
      <c r="K3380" s="34"/>
      <c r="L3380" s="34"/>
      <c r="M3380" s="34"/>
      <c r="N3380" s="34">
        <v>0</v>
      </c>
      <c r="O3380" s="34">
        <v>0</v>
      </c>
      <c r="P3380" s="34">
        <v>0</v>
      </c>
      <c r="Q3380" s="34">
        <v>0</v>
      </c>
      <c r="R3380" s="34">
        <v>0</v>
      </c>
      <c r="S3380" s="34">
        <v>0</v>
      </c>
    </row>
    <row r="3381" spans="2:19">
      <c r="B3381" s="5">
        <v>1969</v>
      </c>
      <c r="C3381" s="34"/>
      <c r="D3381" s="34"/>
      <c r="E3381" s="34"/>
      <c r="F3381" s="34"/>
      <c r="G3381" s="34"/>
      <c r="H3381" s="34"/>
      <c r="I3381" s="34"/>
      <c r="J3381" s="34"/>
      <c r="K3381" s="34"/>
      <c r="L3381" s="34"/>
      <c r="M3381" s="34"/>
      <c r="N3381" s="34">
        <v>0</v>
      </c>
      <c r="O3381" s="34">
        <v>0</v>
      </c>
      <c r="P3381" s="34">
        <v>0</v>
      </c>
      <c r="Q3381" s="34">
        <v>0</v>
      </c>
      <c r="R3381" s="34">
        <v>0</v>
      </c>
      <c r="S3381" s="34">
        <v>0</v>
      </c>
    </row>
    <row r="3382" spans="2:19">
      <c r="B3382" s="5">
        <v>1968</v>
      </c>
      <c r="C3382" s="34"/>
      <c r="D3382" s="34"/>
      <c r="E3382" s="34"/>
      <c r="F3382" s="34"/>
      <c r="G3382" s="34"/>
      <c r="H3382" s="34"/>
      <c r="I3382" s="34"/>
      <c r="J3382" s="34"/>
      <c r="K3382" s="34"/>
      <c r="L3382" s="34"/>
      <c r="M3382" s="34"/>
      <c r="N3382" s="34">
        <v>0</v>
      </c>
      <c r="O3382" s="34">
        <v>0</v>
      </c>
      <c r="P3382" s="34">
        <v>0</v>
      </c>
      <c r="Q3382" s="34">
        <v>0</v>
      </c>
      <c r="R3382" s="34">
        <v>0</v>
      </c>
      <c r="S3382" s="34">
        <v>0</v>
      </c>
    </row>
    <row r="3383" spans="2:19">
      <c r="B3383" s="5">
        <v>1967</v>
      </c>
      <c r="C3383" s="34"/>
      <c r="D3383" s="34"/>
      <c r="E3383" s="34"/>
      <c r="F3383" s="34"/>
      <c r="G3383" s="34"/>
      <c r="H3383" s="34"/>
      <c r="I3383" s="34"/>
      <c r="J3383" s="34"/>
      <c r="K3383" s="34"/>
      <c r="L3383" s="34"/>
      <c r="M3383" s="34"/>
      <c r="N3383" s="34">
        <v>0</v>
      </c>
      <c r="O3383" s="34">
        <v>0</v>
      </c>
      <c r="P3383" s="34">
        <v>0</v>
      </c>
      <c r="Q3383" s="34">
        <v>0</v>
      </c>
      <c r="R3383" s="34">
        <v>0</v>
      </c>
      <c r="S3383" s="34">
        <v>0</v>
      </c>
    </row>
    <row r="3384" spans="2:19">
      <c r="B3384" s="5">
        <v>1966</v>
      </c>
      <c r="C3384" s="34"/>
      <c r="D3384" s="34"/>
      <c r="E3384" s="34"/>
      <c r="F3384" s="34"/>
      <c r="G3384" s="34"/>
      <c r="H3384" s="34"/>
      <c r="I3384" s="34"/>
      <c r="J3384" s="34"/>
      <c r="K3384" s="34"/>
      <c r="L3384" s="34"/>
      <c r="M3384" s="34"/>
      <c r="N3384" s="34">
        <v>0</v>
      </c>
      <c r="O3384" s="34">
        <v>0</v>
      </c>
      <c r="P3384" s="34">
        <v>0</v>
      </c>
      <c r="Q3384" s="34">
        <v>0</v>
      </c>
      <c r="R3384" s="34">
        <v>0</v>
      </c>
      <c r="S3384" s="34">
        <v>0</v>
      </c>
    </row>
    <row r="3385" spans="2:19">
      <c r="B3385" s="5">
        <v>1965</v>
      </c>
      <c r="C3385" s="34"/>
      <c r="D3385" s="34"/>
      <c r="E3385" s="34"/>
      <c r="F3385" s="34"/>
      <c r="G3385" s="34"/>
      <c r="H3385" s="34"/>
      <c r="I3385" s="34"/>
      <c r="J3385" s="34"/>
      <c r="K3385" s="34"/>
      <c r="L3385" s="34"/>
      <c r="M3385" s="34"/>
      <c r="N3385" s="34">
        <v>0</v>
      </c>
      <c r="O3385" s="34">
        <v>0</v>
      </c>
      <c r="P3385" s="34">
        <v>0</v>
      </c>
      <c r="Q3385" s="34">
        <v>0</v>
      </c>
      <c r="R3385" s="34">
        <v>0</v>
      </c>
      <c r="S3385" s="34">
        <v>0</v>
      </c>
    </row>
    <row r="3386" spans="2:19">
      <c r="B3386" s="5">
        <v>1964</v>
      </c>
      <c r="C3386" s="34"/>
      <c r="D3386" s="34"/>
      <c r="E3386" s="34"/>
      <c r="F3386" s="34"/>
      <c r="G3386" s="34"/>
      <c r="H3386" s="34"/>
      <c r="I3386" s="34"/>
      <c r="J3386" s="34"/>
      <c r="K3386" s="34"/>
      <c r="L3386" s="34"/>
      <c r="M3386" s="34"/>
      <c r="N3386" s="34">
        <v>0</v>
      </c>
      <c r="O3386" s="34">
        <v>0</v>
      </c>
      <c r="P3386" s="34">
        <v>0</v>
      </c>
      <c r="Q3386" s="34">
        <v>0</v>
      </c>
      <c r="R3386" s="34">
        <v>0</v>
      </c>
      <c r="S3386" s="34">
        <v>0</v>
      </c>
    </row>
    <row r="3387" spans="2:19">
      <c r="B3387" s="5">
        <v>1963</v>
      </c>
      <c r="C3387" s="34"/>
      <c r="D3387" s="34"/>
      <c r="E3387" s="34"/>
      <c r="F3387" s="34"/>
      <c r="G3387" s="34"/>
      <c r="H3387" s="34"/>
      <c r="I3387" s="34"/>
      <c r="J3387" s="34"/>
      <c r="K3387" s="34"/>
      <c r="L3387" s="34"/>
      <c r="M3387" s="34"/>
      <c r="N3387" s="34">
        <v>0</v>
      </c>
      <c r="O3387" s="34">
        <v>0</v>
      </c>
      <c r="P3387" s="34">
        <v>0</v>
      </c>
      <c r="Q3387" s="34">
        <v>0</v>
      </c>
      <c r="R3387" s="34">
        <v>0</v>
      </c>
      <c r="S3387" s="34">
        <v>0</v>
      </c>
    </row>
    <row r="3388" spans="2:19">
      <c r="B3388" s="5">
        <v>1962</v>
      </c>
      <c r="C3388" s="34"/>
      <c r="D3388" s="34"/>
      <c r="E3388" s="34"/>
      <c r="F3388" s="34"/>
      <c r="G3388" s="34"/>
      <c r="H3388" s="34"/>
      <c r="I3388" s="34"/>
      <c r="J3388" s="34"/>
      <c r="K3388" s="34"/>
      <c r="L3388" s="34"/>
      <c r="M3388" s="34"/>
      <c r="N3388" s="34">
        <v>0</v>
      </c>
      <c r="O3388" s="34">
        <v>0</v>
      </c>
      <c r="P3388" s="34">
        <v>0</v>
      </c>
      <c r="Q3388" s="34">
        <v>0</v>
      </c>
      <c r="R3388" s="34">
        <v>0</v>
      </c>
      <c r="S3388" s="34">
        <v>0</v>
      </c>
    </row>
    <row r="3389" spans="2:19">
      <c r="B3389" s="5">
        <v>1961</v>
      </c>
      <c r="C3389" s="34"/>
      <c r="D3389" s="34"/>
      <c r="E3389" s="34"/>
      <c r="F3389" s="34"/>
      <c r="G3389" s="34"/>
      <c r="H3389" s="34"/>
      <c r="I3389" s="34"/>
      <c r="J3389" s="34"/>
      <c r="K3389" s="34"/>
      <c r="L3389" s="34"/>
      <c r="M3389" s="34"/>
      <c r="N3389" s="34">
        <v>0</v>
      </c>
      <c r="O3389" s="34">
        <v>0</v>
      </c>
      <c r="P3389" s="34">
        <v>0</v>
      </c>
      <c r="Q3389" s="34">
        <v>0</v>
      </c>
      <c r="R3389" s="34">
        <v>0</v>
      </c>
      <c r="S3389" s="34">
        <v>0</v>
      </c>
    </row>
    <row r="3390" spans="2:19">
      <c r="B3390" s="5">
        <v>1960</v>
      </c>
      <c r="C3390" s="34"/>
      <c r="D3390" s="34"/>
      <c r="E3390" s="34"/>
      <c r="F3390" s="34"/>
      <c r="G3390" s="34"/>
      <c r="H3390" s="34"/>
      <c r="I3390" s="34"/>
      <c r="J3390" s="34"/>
      <c r="K3390" s="34"/>
      <c r="L3390" s="34"/>
      <c r="M3390" s="34"/>
      <c r="N3390" s="34">
        <v>0</v>
      </c>
      <c r="O3390" s="34">
        <v>0</v>
      </c>
      <c r="P3390" s="34">
        <v>0</v>
      </c>
      <c r="Q3390" s="34">
        <v>0</v>
      </c>
      <c r="R3390" s="34">
        <v>0</v>
      </c>
      <c r="S3390" s="34">
        <v>0</v>
      </c>
    </row>
    <row r="3391" spans="2:19">
      <c r="B3391" s="5">
        <v>1959</v>
      </c>
      <c r="C3391" s="34"/>
      <c r="D3391" s="34"/>
      <c r="E3391" s="34"/>
      <c r="F3391" s="34"/>
      <c r="G3391" s="34"/>
      <c r="H3391" s="34"/>
      <c r="I3391" s="34"/>
      <c r="J3391" s="34"/>
      <c r="K3391" s="34"/>
      <c r="L3391" s="34"/>
      <c r="M3391" s="34"/>
      <c r="N3391" s="34">
        <v>0</v>
      </c>
      <c r="O3391" s="34">
        <v>0</v>
      </c>
      <c r="P3391" s="34">
        <v>0</v>
      </c>
      <c r="Q3391" s="34">
        <v>0</v>
      </c>
      <c r="R3391" s="34">
        <v>0</v>
      </c>
      <c r="S3391" s="34">
        <v>0</v>
      </c>
    </row>
    <row r="3392" spans="2:19">
      <c r="B3392" s="5">
        <v>1958</v>
      </c>
      <c r="C3392" s="34"/>
      <c r="D3392" s="34"/>
      <c r="E3392" s="34"/>
      <c r="F3392" s="34"/>
      <c r="G3392" s="34"/>
      <c r="H3392" s="34"/>
      <c r="I3392" s="34"/>
      <c r="J3392" s="34"/>
      <c r="K3392" s="34"/>
      <c r="L3392" s="34"/>
      <c r="M3392" s="34"/>
      <c r="N3392" s="34">
        <v>0</v>
      </c>
      <c r="O3392" s="34">
        <v>0</v>
      </c>
      <c r="P3392" s="34">
        <v>0</v>
      </c>
      <c r="Q3392" s="34">
        <v>0</v>
      </c>
      <c r="R3392" s="34">
        <v>0</v>
      </c>
      <c r="S3392" s="34">
        <v>0</v>
      </c>
    </row>
    <row r="3393" spans="2:19">
      <c r="B3393" s="5">
        <v>1957</v>
      </c>
      <c r="C3393" s="34"/>
      <c r="D3393" s="34"/>
      <c r="E3393" s="34"/>
      <c r="F3393" s="34"/>
      <c r="G3393" s="34"/>
      <c r="H3393" s="34"/>
      <c r="I3393" s="34"/>
      <c r="J3393" s="34"/>
      <c r="K3393" s="34"/>
      <c r="L3393" s="34"/>
      <c r="M3393" s="34"/>
      <c r="N3393" s="34">
        <v>0</v>
      </c>
      <c r="O3393" s="34">
        <v>0</v>
      </c>
      <c r="P3393" s="34">
        <v>0</v>
      </c>
      <c r="Q3393" s="34">
        <v>0</v>
      </c>
      <c r="R3393" s="34">
        <v>0</v>
      </c>
      <c r="S3393" s="34">
        <v>0</v>
      </c>
    </row>
    <row r="3394" spans="2:19">
      <c r="B3394" s="5">
        <v>1956</v>
      </c>
      <c r="C3394" s="34"/>
      <c r="D3394" s="34"/>
      <c r="E3394" s="34"/>
      <c r="F3394" s="34"/>
      <c r="G3394" s="34"/>
      <c r="H3394" s="34"/>
      <c r="I3394" s="34"/>
      <c r="J3394" s="34"/>
      <c r="K3394" s="34"/>
      <c r="L3394" s="34"/>
      <c r="M3394" s="34"/>
      <c r="N3394" s="34">
        <v>0</v>
      </c>
      <c r="O3394" s="34">
        <v>0</v>
      </c>
      <c r="P3394" s="34">
        <v>0</v>
      </c>
      <c r="Q3394" s="34">
        <v>0</v>
      </c>
      <c r="R3394" s="34">
        <v>0</v>
      </c>
      <c r="S3394" s="34">
        <v>0</v>
      </c>
    </row>
    <row r="3395" spans="2:19">
      <c r="B3395" s="5">
        <v>1955</v>
      </c>
      <c r="C3395" s="34"/>
      <c r="D3395" s="34"/>
      <c r="E3395" s="34"/>
      <c r="F3395" s="34"/>
      <c r="G3395" s="34"/>
      <c r="H3395" s="34"/>
      <c r="I3395" s="34"/>
      <c r="J3395" s="34"/>
      <c r="K3395" s="34"/>
      <c r="L3395" s="34"/>
      <c r="M3395" s="34"/>
      <c r="N3395" s="34">
        <v>0</v>
      </c>
      <c r="O3395" s="34">
        <v>0</v>
      </c>
      <c r="P3395" s="34">
        <v>0</v>
      </c>
      <c r="Q3395" s="34">
        <v>0</v>
      </c>
      <c r="R3395" s="34">
        <v>0</v>
      </c>
      <c r="S3395" s="34">
        <v>0</v>
      </c>
    </row>
    <row r="3396" spans="2:19">
      <c r="B3396" s="5">
        <v>1954</v>
      </c>
      <c r="C3396" s="34"/>
      <c r="D3396" s="34"/>
      <c r="E3396" s="34"/>
      <c r="F3396" s="34"/>
      <c r="G3396" s="34"/>
      <c r="H3396" s="34"/>
      <c r="I3396" s="34"/>
      <c r="J3396" s="34"/>
      <c r="K3396" s="34"/>
      <c r="L3396" s="34"/>
      <c r="M3396" s="34"/>
      <c r="N3396" s="34">
        <v>0</v>
      </c>
      <c r="O3396" s="34">
        <v>0</v>
      </c>
      <c r="P3396" s="34">
        <v>0</v>
      </c>
      <c r="Q3396" s="34">
        <v>0</v>
      </c>
      <c r="R3396" s="34">
        <v>0</v>
      </c>
      <c r="S3396" s="34">
        <v>0</v>
      </c>
    </row>
    <row r="3397" spans="2:19">
      <c r="B3397" s="5">
        <v>1953</v>
      </c>
      <c r="C3397" s="34"/>
      <c r="D3397" s="34"/>
      <c r="E3397" s="34"/>
      <c r="F3397" s="34"/>
      <c r="G3397" s="34"/>
      <c r="H3397" s="34"/>
      <c r="I3397" s="34"/>
      <c r="J3397" s="34"/>
      <c r="K3397" s="34"/>
      <c r="L3397" s="34"/>
      <c r="M3397" s="34"/>
      <c r="N3397" s="34">
        <v>0</v>
      </c>
      <c r="O3397" s="34">
        <v>0</v>
      </c>
      <c r="P3397" s="34">
        <v>0</v>
      </c>
      <c r="Q3397" s="34">
        <v>0</v>
      </c>
      <c r="R3397" s="34">
        <v>0</v>
      </c>
      <c r="S3397" s="34">
        <v>0</v>
      </c>
    </row>
    <row r="3398" spans="2:19">
      <c r="B3398" s="5">
        <v>1952</v>
      </c>
      <c r="C3398" s="34"/>
      <c r="D3398" s="34"/>
      <c r="E3398" s="34"/>
      <c r="F3398" s="34"/>
      <c r="G3398" s="34"/>
      <c r="H3398" s="34"/>
      <c r="I3398" s="34"/>
      <c r="J3398" s="34"/>
      <c r="K3398" s="34"/>
      <c r="L3398" s="34"/>
      <c r="M3398" s="34"/>
      <c r="N3398" s="34">
        <v>0</v>
      </c>
      <c r="O3398" s="34">
        <v>0</v>
      </c>
      <c r="P3398" s="34">
        <v>0</v>
      </c>
      <c r="Q3398" s="34">
        <v>0</v>
      </c>
      <c r="R3398" s="34">
        <v>0</v>
      </c>
      <c r="S3398" s="34">
        <v>0</v>
      </c>
    </row>
    <row r="3399" spans="2:19">
      <c r="B3399" s="5">
        <v>1951</v>
      </c>
      <c r="C3399" s="34"/>
      <c r="D3399" s="34"/>
      <c r="E3399" s="34"/>
      <c r="F3399" s="34"/>
      <c r="G3399" s="34"/>
      <c r="H3399" s="34"/>
      <c r="I3399" s="34"/>
      <c r="J3399" s="34"/>
      <c r="K3399" s="34"/>
      <c r="L3399" s="34"/>
      <c r="M3399" s="34"/>
      <c r="N3399" s="34">
        <v>0</v>
      </c>
      <c r="O3399" s="34">
        <v>0</v>
      </c>
      <c r="P3399" s="34">
        <v>0</v>
      </c>
      <c r="Q3399" s="34">
        <v>0</v>
      </c>
      <c r="R3399" s="34">
        <v>0</v>
      </c>
      <c r="S3399" s="34">
        <v>0</v>
      </c>
    </row>
    <row r="3400" spans="2:19">
      <c r="B3400" s="5">
        <v>1950</v>
      </c>
      <c r="C3400" s="34"/>
      <c r="D3400" s="34"/>
      <c r="E3400" s="34"/>
      <c r="F3400" s="34"/>
      <c r="G3400" s="34"/>
      <c r="H3400" s="34"/>
      <c r="I3400" s="34"/>
      <c r="J3400" s="34"/>
      <c r="K3400" s="34"/>
      <c r="L3400" s="34"/>
      <c r="M3400" s="34"/>
      <c r="N3400" s="34">
        <v>0</v>
      </c>
      <c r="O3400" s="34">
        <v>0</v>
      </c>
      <c r="P3400" s="34">
        <v>0</v>
      </c>
      <c r="Q3400" s="34">
        <v>0</v>
      </c>
      <c r="R3400" s="34">
        <v>0</v>
      </c>
      <c r="S3400" s="34">
        <v>0</v>
      </c>
    </row>
    <row r="3401" spans="2:19">
      <c r="B3401" s="5">
        <v>1949</v>
      </c>
      <c r="C3401" s="34"/>
      <c r="D3401" s="34"/>
      <c r="E3401" s="34"/>
      <c r="F3401" s="34"/>
      <c r="G3401" s="34"/>
      <c r="H3401" s="34"/>
      <c r="I3401" s="34"/>
      <c r="J3401" s="34"/>
      <c r="K3401" s="34"/>
      <c r="L3401" s="34"/>
      <c r="M3401" s="34"/>
      <c r="N3401" s="34">
        <v>0</v>
      </c>
      <c r="O3401" s="34">
        <v>0</v>
      </c>
      <c r="P3401" s="34">
        <v>0</v>
      </c>
      <c r="Q3401" s="34">
        <v>0</v>
      </c>
      <c r="R3401" s="34">
        <v>0</v>
      </c>
      <c r="S3401" s="34">
        <v>0</v>
      </c>
    </row>
    <row r="3402" spans="2:19">
      <c r="B3402" s="5">
        <v>1948</v>
      </c>
      <c r="C3402" s="34"/>
      <c r="D3402" s="34"/>
      <c r="E3402" s="34"/>
      <c r="F3402" s="34"/>
      <c r="G3402" s="34"/>
      <c r="H3402" s="34"/>
      <c r="I3402" s="34"/>
      <c r="J3402" s="34"/>
      <c r="K3402" s="34"/>
      <c r="L3402" s="34"/>
      <c r="M3402" s="34"/>
      <c r="N3402" s="34">
        <v>0</v>
      </c>
      <c r="O3402" s="34">
        <v>0</v>
      </c>
      <c r="P3402" s="34">
        <v>0</v>
      </c>
      <c r="Q3402" s="34">
        <v>0</v>
      </c>
      <c r="R3402" s="34">
        <v>0</v>
      </c>
      <c r="S3402" s="34">
        <v>0</v>
      </c>
    </row>
    <row r="3403" spans="2:19">
      <c r="B3403" s="5">
        <v>1947</v>
      </c>
      <c r="C3403" s="34"/>
      <c r="D3403" s="34"/>
      <c r="E3403" s="34"/>
      <c r="F3403" s="34"/>
      <c r="G3403" s="34"/>
      <c r="H3403" s="34"/>
      <c r="I3403" s="34"/>
      <c r="J3403" s="34"/>
      <c r="K3403" s="34"/>
      <c r="L3403" s="34"/>
      <c r="M3403" s="34"/>
      <c r="N3403" s="34">
        <v>0</v>
      </c>
      <c r="O3403" s="34">
        <v>0</v>
      </c>
      <c r="P3403" s="34">
        <v>0</v>
      </c>
      <c r="Q3403" s="34">
        <v>0</v>
      </c>
      <c r="R3403" s="34">
        <v>0</v>
      </c>
      <c r="S3403" s="34">
        <v>0</v>
      </c>
    </row>
    <row r="3404" spans="2:19">
      <c r="B3404" s="5">
        <v>1946</v>
      </c>
      <c r="C3404" s="34"/>
      <c r="D3404" s="34"/>
      <c r="E3404" s="34"/>
      <c r="F3404" s="34"/>
      <c r="G3404" s="34"/>
      <c r="H3404" s="34"/>
      <c r="I3404" s="34"/>
      <c r="J3404" s="34"/>
      <c r="K3404" s="34"/>
      <c r="L3404" s="34"/>
      <c r="M3404" s="34"/>
      <c r="N3404" s="34">
        <v>0</v>
      </c>
      <c r="O3404" s="34">
        <v>0</v>
      </c>
      <c r="P3404" s="34">
        <v>0</v>
      </c>
      <c r="Q3404" s="34">
        <v>0</v>
      </c>
      <c r="R3404" s="34">
        <v>0</v>
      </c>
      <c r="S3404" s="34">
        <v>0</v>
      </c>
    </row>
    <row r="3405" spans="2:19">
      <c r="B3405" s="5">
        <v>1945</v>
      </c>
      <c r="C3405" s="34"/>
      <c r="D3405" s="34"/>
      <c r="E3405" s="34"/>
      <c r="F3405" s="34"/>
      <c r="G3405" s="34"/>
      <c r="H3405" s="34"/>
      <c r="I3405" s="34"/>
      <c r="J3405" s="34"/>
      <c r="K3405" s="34"/>
      <c r="L3405" s="34"/>
      <c r="M3405" s="34"/>
      <c r="N3405" s="34">
        <v>0</v>
      </c>
      <c r="O3405" s="34">
        <v>0</v>
      </c>
      <c r="P3405" s="34">
        <v>0</v>
      </c>
      <c r="Q3405" s="34">
        <v>0</v>
      </c>
      <c r="R3405" s="34">
        <v>0</v>
      </c>
      <c r="S3405" s="34">
        <v>0</v>
      </c>
    </row>
    <row r="3406" spans="2:19">
      <c r="B3406" s="5">
        <v>1944</v>
      </c>
      <c r="C3406" s="34"/>
      <c r="D3406" s="34"/>
      <c r="E3406" s="34"/>
      <c r="F3406" s="34"/>
      <c r="G3406" s="34"/>
      <c r="H3406" s="34"/>
      <c r="I3406" s="34"/>
      <c r="J3406" s="34"/>
      <c r="K3406" s="34"/>
      <c r="L3406" s="34"/>
      <c r="M3406" s="34"/>
      <c r="N3406" s="34">
        <v>0</v>
      </c>
      <c r="O3406" s="34">
        <v>0</v>
      </c>
      <c r="P3406" s="34">
        <v>0</v>
      </c>
      <c r="Q3406" s="34">
        <v>0</v>
      </c>
      <c r="R3406" s="34">
        <v>0</v>
      </c>
      <c r="S3406" s="34">
        <v>0</v>
      </c>
    </row>
    <row r="3407" spans="2:19">
      <c r="B3407" s="5">
        <v>1943</v>
      </c>
      <c r="C3407" s="34"/>
      <c r="D3407" s="34"/>
      <c r="E3407" s="34"/>
      <c r="F3407" s="34"/>
      <c r="G3407" s="34"/>
      <c r="H3407" s="34"/>
      <c r="I3407" s="34"/>
      <c r="J3407" s="34"/>
      <c r="K3407" s="34"/>
      <c r="L3407" s="34"/>
      <c r="M3407" s="34"/>
      <c r="N3407" s="34">
        <v>0</v>
      </c>
      <c r="O3407" s="34">
        <v>0</v>
      </c>
      <c r="P3407" s="34">
        <v>0</v>
      </c>
      <c r="Q3407" s="34">
        <v>0</v>
      </c>
      <c r="R3407" s="34">
        <v>0</v>
      </c>
      <c r="S3407" s="34">
        <v>0</v>
      </c>
    </row>
    <row r="3408" spans="2:19">
      <c r="B3408" s="5">
        <v>1942</v>
      </c>
      <c r="C3408" s="34"/>
      <c r="D3408" s="34"/>
      <c r="E3408" s="34"/>
      <c r="F3408" s="34"/>
      <c r="G3408" s="34"/>
      <c r="H3408" s="34"/>
      <c r="I3408" s="34"/>
      <c r="J3408" s="34"/>
      <c r="K3408" s="34"/>
      <c r="L3408" s="34"/>
      <c r="M3408" s="34"/>
      <c r="N3408" s="34">
        <v>0</v>
      </c>
      <c r="O3408" s="34">
        <v>0</v>
      </c>
      <c r="P3408" s="34">
        <v>0</v>
      </c>
      <c r="Q3408" s="34">
        <v>0</v>
      </c>
      <c r="R3408" s="34">
        <v>0</v>
      </c>
      <c r="S3408" s="34">
        <v>0</v>
      </c>
    </row>
    <row r="3409" spans="1:19">
      <c r="B3409" s="5">
        <v>1941</v>
      </c>
      <c r="C3409" s="34"/>
      <c r="D3409" s="34"/>
      <c r="E3409" s="34"/>
      <c r="F3409" s="34"/>
      <c r="G3409" s="34"/>
      <c r="H3409" s="34"/>
      <c r="I3409" s="34"/>
      <c r="J3409" s="34"/>
      <c r="K3409" s="34"/>
      <c r="L3409" s="34"/>
      <c r="M3409" s="34"/>
      <c r="N3409" s="34">
        <v>0</v>
      </c>
      <c r="O3409" s="34">
        <v>0</v>
      </c>
      <c r="P3409" s="34">
        <v>0</v>
      </c>
      <c r="Q3409" s="34">
        <v>0</v>
      </c>
      <c r="R3409" s="34">
        <v>0</v>
      </c>
      <c r="S3409" s="34">
        <v>0</v>
      </c>
    </row>
    <row r="3410" spans="1:19">
      <c r="B3410" s="5">
        <v>1940</v>
      </c>
      <c r="C3410" s="34"/>
      <c r="D3410" s="34"/>
      <c r="E3410" s="34"/>
      <c r="F3410" s="34"/>
      <c r="G3410" s="34"/>
      <c r="H3410" s="34"/>
      <c r="I3410" s="34"/>
      <c r="J3410" s="34"/>
      <c r="K3410" s="34"/>
      <c r="L3410" s="34"/>
      <c r="M3410" s="34"/>
      <c r="N3410" s="34">
        <v>0</v>
      </c>
      <c r="O3410" s="34">
        <v>0</v>
      </c>
      <c r="P3410" s="34">
        <v>0</v>
      </c>
      <c r="Q3410" s="34">
        <v>0</v>
      </c>
      <c r="R3410" s="34">
        <v>0</v>
      </c>
      <c r="S3410" s="34">
        <v>0</v>
      </c>
    </row>
    <row r="3411" spans="1:19">
      <c r="B3411" s="5">
        <v>1939</v>
      </c>
      <c r="C3411" s="34"/>
      <c r="D3411" s="34"/>
      <c r="E3411" s="34"/>
      <c r="F3411" s="34"/>
      <c r="G3411" s="34"/>
      <c r="H3411" s="34"/>
      <c r="I3411" s="34"/>
      <c r="J3411" s="34"/>
      <c r="K3411" s="34"/>
      <c r="L3411" s="34"/>
      <c r="M3411" s="34"/>
      <c r="N3411" s="34">
        <v>0</v>
      </c>
      <c r="O3411" s="34">
        <v>0</v>
      </c>
      <c r="P3411" s="34">
        <v>0</v>
      </c>
      <c r="Q3411" s="34">
        <v>0</v>
      </c>
      <c r="R3411" s="34">
        <v>0</v>
      </c>
      <c r="S3411" s="34">
        <v>0</v>
      </c>
    </row>
    <row r="3412" spans="1:19">
      <c r="B3412" s="5">
        <v>1938</v>
      </c>
      <c r="C3412" s="34"/>
      <c r="D3412" s="34"/>
      <c r="E3412" s="34"/>
      <c r="F3412" s="34"/>
      <c r="G3412" s="34"/>
      <c r="H3412" s="34"/>
      <c r="I3412" s="34"/>
      <c r="J3412" s="34"/>
      <c r="K3412" s="34"/>
      <c r="L3412" s="34"/>
      <c r="M3412" s="34"/>
      <c r="N3412" s="34">
        <v>0</v>
      </c>
      <c r="O3412" s="34">
        <v>0</v>
      </c>
      <c r="P3412" s="34">
        <v>0</v>
      </c>
      <c r="Q3412" s="34">
        <v>0</v>
      </c>
      <c r="R3412" s="34">
        <v>0</v>
      </c>
      <c r="S3412" s="34">
        <v>0</v>
      </c>
    </row>
    <row r="3413" spans="1:19">
      <c r="B3413" s="5">
        <v>1937</v>
      </c>
      <c r="C3413" s="34"/>
      <c r="D3413" s="34"/>
      <c r="E3413" s="34"/>
      <c r="F3413" s="34"/>
      <c r="G3413" s="34"/>
      <c r="H3413" s="34"/>
      <c r="I3413" s="34"/>
      <c r="J3413" s="34"/>
      <c r="K3413" s="34"/>
      <c r="L3413" s="34"/>
      <c r="M3413" s="34"/>
      <c r="N3413" s="34">
        <v>0</v>
      </c>
      <c r="O3413" s="34">
        <v>0</v>
      </c>
      <c r="P3413" s="34">
        <v>0</v>
      </c>
      <c r="Q3413" s="34">
        <v>0</v>
      </c>
      <c r="R3413" s="34">
        <v>0</v>
      </c>
      <c r="S3413" s="34">
        <v>0</v>
      </c>
    </row>
    <row r="3414" spans="1:19">
      <c r="B3414" s="5">
        <v>1936</v>
      </c>
      <c r="C3414" s="34"/>
      <c r="D3414" s="34"/>
      <c r="E3414" s="34"/>
      <c r="F3414" s="34"/>
      <c r="G3414" s="34"/>
      <c r="H3414" s="34"/>
      <c r="I3414" s="34"/>
      <c r="J3414" s="34"/>
      <c r="K3414" s="34"/>
      <c r="L3414" s="34"/>
      <c r="M3414" s="34"/>
      <c r="N3414" s="34">
        <v>0</v>
      </c>
      <c r="O3414" s="34">
        <v>0</v>
      </c>
      <c r="P3414" s="34">
        <v>0</v>
      </c>
      <c r="Q3414" s="34">
        <v>0</v>
      </c>
      <c r="R3414" s="34">
        <v>0</v>
      </c>
      <c r="S3414" s="34">
        <v>0</v>
      </c>
    </row>
    <row r="3415" spans="1:19">
      <c r="B3415" s="5">
        <v>1935</v>
      </c>
      <c r="C3415" s="34"/>
      <c r="D3415" s="34"/>
      <c r="E3415" s="34"/>
      <c r="F3415" s="34"/>
      <c r="G3415" s="34"/>
      <c r="H3415" s="34"/>
      <c r="I3415" s="34"/>
      <c r="J3415" s="34"/>
      <c r="K3415" s="34"/>
      <c r="L3415" s="34"/>
      <c r="M3415" s="34"/>
      <c r="N3415" s="34">
        <v>0</v>
      </c>
      <c r="O3415" s="34">
        <v>0</v>
      </c>
      <c r="P3415" s="34">
        <v>0</v>
      </c>
      <c r="Q3415" s="34">
        <v>0</v>
      </c>
      <c r="R3415" s="34">
        <v>0</v>
      </c>
      <c r="S3415" s="34">
        <v>0</v>
      </c>
    </row>
    <row r="3416" spans="1:19">
      <c r="B3416" s="5">
        <v>1934</v>
      </c>
      <c r="C3416" s="34"/>
      <c r="D3416" s="34"/>
      <c r="E3416" s="34"/>
      <c r="F3416" s="34"/>
      <c r="G3416" s="34"/>
      <c r="H3416" s="34"/>
      <c r="I3416" s="34"/>
      <c r="J3416" s="34"/>
      <c r="K3416" s="34"/>
      <c r="L3416" s="34"/>
      <c r="M3416" s="34"/>
      <c r="N3416" s="34">
        <v>0</v>
      </c>
      <c r="O3416" s="34">
        <v>0</v>
      </c>
      <c r="P3416" s="34">
        <v>0</v>
      </c>
      <c r="Q3416" s="34">
        <v>0</v>
      </c>
      <c r="R3416" s="34">
        <v>0</v>
      </c>
      <c r="S3416" s="34">
        <v>0</v>
      </c>
    </row>
    <row r="3417" spans="1:19">
      <c r="B3417" s="5">
        <v>1933</v>
      </c>
      <c r="C3417" s="34"/>
      <c r="D3417" s="34"/>
      <c r="E3417" s="34"/>
      <c r="F3417" s="34"/>
      <c r="G3417" s="34"/>
      <c r="H3417" s="34"/>
      <c r="I3417" s="34"/>
      <c r="J3417" s="34"/>
      <c r="K3417" s="34"/>
      <c r="L3417" s="34"/>
      <c r="M3417" s="34"/>
      <c r="N3417" s="34">
        <v>0</v>
      </c>
      <c r="O3417" s="34">
        <v>0</v>
      </c>
      <c r="P3417" s="34">
        <v>0</v>
      </c>
      <c r="Q3417" s="34">
        <v>0</v>
      </c>
      <c r="R3417" s="34">
        <v>0</v>
      </c>
      <c r="S3417" s="34">
        <v>0</v>
      </c>
    </row>
    <row r="3418" spans="1:19">
      <c r="B3418" s="5">
        <v>1932</v>
      </c>
      <c r="C3418" s="34"/>
      <c r="D3418" s="34"/>
      <c r="E3418" s="34"/>
      <c r="F3418" s="34"/>
      <c r="G3418" s="34"/>
      <c r="H3418" s="34"/>
      <c r="I3418" s="34"/>
      <c r="J3418" s="34"/>
      <c r="K3418" s="34"/>
      <c r="L3418" s="34"/>
      <c r="M3418" s="34"/>
      <c r="N3418" s="34">
        <v>0</v>
      </c>
      <c r="O3418" s="34">
        <v>0</v>
      </c>
      <c r="P3418" s="34">
        <v>0</v>
      </c>
      <c r="Q3418" s="34">
        <v>0</v>
      </c>
      <c r="R3418" s="34">
        <v>0</v>
      </c>
      <c r="S3418" s="34">
        <v>0</v>
      </c>
    </row>
    <row r="3419" spans="1:19">
      <c r="B3419" s="5">
        <v>1931</v>
      </c>
      <c r="C3419" s="34"/>
      <c r="D3419" s="34"/>
      <c r="E3419" s="34"/>
      <c r="F3419" s="34"/>
      <c r="G3419" s="34"/>
      <c r="H3419" s="34"/>
      <c r="I3419" s="34"/>
      <c r="J3419" s="34"/>
      <c r="K3419" s="34"/>
      <c r="L3419" s="34"/>
      <c r="M3419" s="34"/>
      <c r="N3419" s="34">
        <v>0</v>
      </c>
      <c r="O3419" s="34">
        <v>0</v>
      </c>
      <c r="P3419" s="34">
        <v>0</v>
      </c>
      <c r="Q3419" s="34">
        <v>0</v>
      </c>
      <c r="R3419" s="34">
        <v>0</v>
      </c>
      <c r="S3419" s="34">
        <v>0</v>
      </c>
    </row>
    <row r="3420" spans="1:19">
      <c r="B3420" s="5">
        <v>1930</v>
      </c>
      <c r="C3420" s="34"/>
      <c r="D3420" s="34"/>
      <c r="E3420" s="34"/>
      <c r="F3420" s="34"/>
      <c r="G3420" s="34"/>
      <c r="H3420" s="34"/>
      <c r="I3420" s="34"/>
      <c r="J3420" s="34"/>
      <c r="K3420" s="34"/>
      <c r="L3420" s="34"/>
      <c r="M3420" s="34"/>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16748.602500000001</v>
      </c>
      <c r="O3421" s="10">
        <f>SUM(O3329:O3420)</f>
        <v>16748.602500000001</v>
      </c>
      <c r="P3421" s="10">
        <f>SUM(P3329:P3420)</f>
        <v>16748.602500000001</v>
      </c>
      <c r="Q3421" s="10">
        <f>SUM(Q3329:Q3420)</f>
        <v>16748.602500000001</v>
      </c>
      <c r="R3421" s="10">
        <f>SUM(R3328:R3420)</f>
        <v>16748.602500000001</v>
      </c>
      <c r="S3421" s="10">
        <f>SUM(S3328:S3420)</f>
        <v>16748.602500000001</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1">SUM(J3429:J3515)</f>
        <v>0</v>
      </c>
      <c r="K3516" s="10">
        <f>SUM(K3429:K3515)</f>
        <v>0</v>
      </c>
      <c r="L3516" s="10">
        <f t="shared" ref="L3516" si="102">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3">SUM(J3524:J3610)</f>
        <v>0</v>
      </c>
      <c r="K3611" s="10">
        <f>SUM(K3524:K3610)</f>
        <v>0</v>
      </c>
      <c r="L3611" s="10">
        <f t="shared" ref="L3611" si="104">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5">SUM(J3619:J3705)</f>
        <v>0</v>
      </c>
      <c r="K3706" s="10">
        <f>SUM(K3619:K3705)</f>
        <v>0</v>
      </c>
      <c r="L3706" s="10">
        <f t="shared" ref="L3706" si="106">SUM(L3619:L3705)</f>
        <v>0</v>
      </c>
      <c r="M3706" s="10">
        <f>SUM(M3619:M3705)</f>
        <v>0</v>
      </c>
      <c r="N3706" s="10">
        <f>SUM(N3614:N3705)</f>
        <v>0</v>
      </c>
      <c r="O3706" s="10">
        <f>SUM(O3614:O3705)</f>
        <v>0</v>
      </c>
      <c r="P3706" s="10">
        <f>SUM(P3614:P3705)</f>
        <v>0</v>
      </c>
      <c r="Q3706" s="10">
        <f>SUM(Q3614:Q3705)</f>
        <v>0</v>
      </c>
      <c r="R3706" s="10">
        <f>SUM(R3613:R3705)</f>
        <v>0</v>
      </c>
      <c r="S3706" s="10">
        <f>SUM(S3613:S3705)</f>
        <v>0</v>
      </c>
    </row>
    <row r="3709" spans="1:19">
      <c r="C3709" s="106">
        <f>+C3706+C3611+C3516+C3421+C3326+C3231+C3136+C3041+C2946+C2851+C2756+C2661+C2566+C2471+C2376+C2281+C2186+C2091+C1996+C1901+C1806+C1711+C1616+C1521+C1426+C1331+C1236+C1141+C1046+C951+C856+C761+C666+C571+C476+C381+C286+C191+C96</f>
        <v>12386039.549999999</v>
      </c>
      <c r="D3709" s="106">
        <f t="shared" ref="D3709:S3709" si="107">+D3706+D3611+D3516+D3421+D3326+D3231+D3136+D3041+D2946+D2851+D2756+D2661+D2566+D2471+D2376+D2281+D2186+D2091+D1996+D1901+D1806+D1711+D1616+D1521+D1426+D1331+D1236+D1141+D1046+D951+D856+D761+D666+D571+D476+D381+D286+D191+D96</f>
        <v>12652975.459999999</v>
      </c>
      <c r="E3709" s="106">
        <f t="shared" si="107"/>
        <v>12734503.449999999</v>
      </c>
      <c r="F3709" s="106">
        <f t="shared" si="107"/>
        <v>13005167.789999999</v>
      </c>
      <c r="G3709" s="106">
        <f t="shared" si="107"/>
        <v>13523118.669999998</v>
      </c>
      <c r="H3709" s="106">
        <f t="shared" si="107"/>
        <v>15002928.889999999</v>
      </c>
      <c r="I3709" s="106">
        <f t="shared" si="107"/>
        <v>16189608.08</v>
      </c>
      <c r="J3709" s="106">
        <f t="shared" si="107"/>
        <v>16766886.619999999</v>
      </c>
      <c r="K3709" s="106">
        <f t="shared" si="107"/>
        <v>17146367.900000002</v>
      </c>
      <c r="L3709" s="106">
        <f t="shared" si="107"/>
        <v>18151670.350000005</v>
      </c>
      <c r="M3709" s="106">
        <f t="shared" si="107"/>
        <v>18438852.500000004</v>
      </c>
      <c r="N3709" s="106">
        <f t="shared" si="107"/>
        <v>20162840.989200007</v>
      </c>
      <c r="O3709" s="106">
        <f t="shared" si="107"/>
        <v>20350584.57100001</v>
      </c>
      <c r="P3709" s="106">
        <f t="shared" si="107"/>
        <v>20775170.985900011</v>
      </c>
      <c r="Q3709" s="106">
        <f t="shared" si="107"/>
        <v>20035223.785600007</v>
      </c>
      <c r="R3709" s="106">
        <f t="shared" si="107"/>
        <v>20363027.197399996</v>
      </c>
      <c r="S3709" s="106">
        <f t="shared" si="107"/>
        <v>21117662.687399998</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2024-08-09T05:49:42Z</dcterms:modified>
</cp:coreProperties>
</file>